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Finland\"/>
    </mc:Choice>
  </mc:AlternateContent>
  <xr:revisionPtr revIDLastSave="0" documentId="13_ncr:1_{3D16D600-8C5E-49F4-A0DA-7B9B3B2658A6}"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0605" yWindow="-21720" windowWidth="51840" windowHeight="21120" tabRatio="604" activeTab="3" xr2:uid="{F0BD4B8B-6D81-4877-B6BA-7A0568EFB32D}"/>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22" l="1"/>
  <c r="C47" i="22"/>
  <c r="B47" i="22"/>
  <c r="C46" i="22"/>
  <c r="B46" i="22"/>
  <c r="C45" i="22"/>
  <c r="B45" i="22"/>
  <c r="C44" i="22"/>
  <c r="B44" i="22"/>
  <c r="M43" i="22" s="1"/>
  <c r="C46" i="17"/>
  <c r="C45" i="17"/>
  <c r="C44" i="17"/>
  <c r="C43" i="17"/>
  <c r="O43" i="22" l="1"/>
  <c r="F18" i="12"/>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N42" i="17" l="1"/>
  <c r="O42" i="17" s="1"/>
  <c r="E38" i="12"/>
  <c r="I27" i="15" l="1"/>
  <c r="H18" i="12"/>
  <c r="E29" i="12"/>
  <c r="J27" i="15"/>
  <c r="J16" i="15"/>
  <c r="H16" i="15"/>
  <c r="E16" i="15" s="1"/>
  <c r="G16" i="15"/>
  <c r="J11" i="15" l="1"/>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D4" i="28" l="1"/>
  <c r="E18" i="12"/>
  <c r="E4" i="28" s="1"/>
</calcChain>
</file>

<file path=xl/sharedStrings.xml><?xml version="1.0" encoding="utf-8"?>
<sst xmlns="http://schemas.openxmlformats.org/spreadsheetml/2006/main" count="848" uniqueCount="279">
  <si>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</si>
  <si>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</si>
  <si>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</si>
  <si>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</si>
  <si>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</si>
  <si>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</si>
  <si>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</si>
  <si>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</si>
  <si>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</si>
  <si>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</si>
  <si>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</si>
  <si>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</si>
  <si>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</si>
  <si>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</si>
  <si>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</si>
  <si>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</si>
  <si>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</si>
  <si>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</si>
  <si>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</si>
  <si>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</si>
  <si>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</si>
  <si>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</si>
  <si>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</si>
  <si>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</si>
  <si>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</si>
  <si>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</si>
  <si>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</si>
  <si>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</si>
  <si>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</si>
  <si>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</si>
  <si>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</si>
  <si>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</si>
  <si>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</si>
  <si>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</si>
  <si>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</si>
  <si>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</si>
  <si>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</si>
  <si>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</si>
  <si>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</si>
  <si>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</si>
  <si>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</si>
  <si>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</si>
  <si>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</si>
  <si>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</si>
  <si>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</si>
  <si>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</si>
  <si>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</si>
  <si>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</si>
  <si>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</si>
  <si>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</si>
  <si>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</si>
  <si>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</si>
  <si>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</si>
  <si>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</si>
  <si>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</si>
  <si>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</si>
  <si>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</si>
  <si>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</si>
  <si>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</si>
  <si>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</si>
  <si>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</si>
  <si>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</si>
  <si>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</si>
  <si>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</si>
  <si>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</si>
  <si>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</si>
  <si>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</si>
  <si>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</si>
  <si>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</si>
  <si>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</si>
  <si>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</si>
  <si>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</si>
  <si>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</si>
  <si>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</si>
  <si>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</si>
  <si>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</si>
  <si>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</si>
  <si>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</si>
  <si>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</si>
  <si>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</si>
  <si>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</si>
  <si>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</si>
  <si>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</si>
  <si>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</si>
  <si>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</si>
  <si>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</si>
  <si>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</si>
  <si>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</si>
  <si>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</si>
  <si>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</si>
  <si>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</si>
  <si>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</si>
  <si>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</si>
  <si>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</si>
  <si>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</si>
  <si>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</si>
  <si>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</si>
  <si>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</si>
  <si>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</si>
  <si>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</si>
  <si>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</si>
  <si>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</si>
  <si>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</si>
  <si>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</si>
  <si>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</si>
  <si>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</si>
  <si>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</si>
  <si>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</si>
  <si>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</si>
  <si>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</si>
  <si>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</si>
  <si>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</si>
  <si>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</si>
  <si>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</si>
  <si>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</si>
  <si>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</si>
  <si>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</si>
  <si>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</si>
  <si>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</si>
  <si>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</si>
  <si>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</si>
  <si>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</si>
  <si>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</si>
  <si>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</si>
  <si>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</si>
  <si>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</si>
  <si>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</si>
  <si>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</si>
  <si>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</si>
  <si>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</si>
  <si>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</si>
  <si>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</si>
  <si>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</si>
  <si>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</si>
  <si>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</si>
  <si>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</si>
  <si>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</si>
  <si>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</si>
  <si>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</si>
  <si>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</si>
  <si>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</si>
  <si>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</si>
  <si>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</si>
  <si>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</si>
  <si>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</si>
  <si>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</si>
  <si>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</si>
  <si>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</si>
  <si>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</si>
  <si>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</si>
  <si>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</si>
  <si>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</si>
  <si>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</si>
  <si>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</si>
  <si>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</si>
  <si>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</si>
  <si>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</si>
  <si>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</si>
  <si>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</si>
  <si>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</si>
  <si>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</si>
  <si>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</si>
  <si>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</si>
  <si>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</si>
  <si>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</si>
  <si>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</si>
  <si>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</si>
  <si>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</si>
  <si>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</si>
  <si>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</si>
  <si>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</si>
  <si>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</si>
  <si>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</si>
  <si>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</si>
  <si>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</si>
  <si>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</si>
  <si>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</si>
  <si>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</si>
  <si>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</si>
  <si>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</si>
  <si>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</si>
  <si>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</si>
  <si>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</si>
  <si>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</si>
  <si>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</si>
  <si>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</si>
  <si>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</si>
  <si>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</si>
  <si>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</si>
  <si>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</si>
  <si>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</si>
  <si>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</si>
  <si>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</si>
  <si>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</si>
  <si>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</si>
  <si>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</si>
  <si>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</si>
  <si>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</si>
  <si>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</si>
  <si>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</si>
  <si>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</si>
  <si>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</si>
  <si>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</si>
  <si>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</si>
  <si>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</si>
  <si>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</si>
  <si>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</si>
  <si>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</si>
  <si>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</si>
  <si>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</si>
  <si>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</si>
  <si>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</si>
  <si>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</si>
  <si>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</si>
  <si>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</si>
  <si>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</si>
  <si>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</si>
  <si>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</si>
  <si>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</si>
  <si>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</si>
  <si>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</si>
  <si>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</si>
  <si>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</si>
  <si>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</si>
  <si>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</si>
  <si>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</si>
  <si>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</si>
  <si>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</si>
  <si>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</si>
  <si>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</si>
  <si>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</si>
  <si>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</si>
  <si>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</si>
  <si>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</si>
  <si>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</si>
  <si>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</si>
  <si>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</si>
  <si>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</si>
  <si>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</si>
  <si>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</si>
  <si>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</si>
  <si>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</si>
  <si>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</si>
  <si>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</si>
  <si>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</si>
  <si>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</si>
  <si>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</si>
  <si>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</si>
  <si>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</si>
  <si>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</si>
  <si>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</si>
  <si>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</si>
  <si>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</si>
  <si>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</si>
  <si>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</si>
  <si>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</si>
  <si>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</si>
  <si>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The Centre for Economic Development, Transport and the Environment of Pirkanmaa</t>
  </si>
  <si>
    <t>N/A</t>
  </si>
  <si>
    <t xml:space="preserve">Centre for Economic Development, Transport and the Environment of Pirkanmaa </t>
  </si>
  <si>
    <t>Suomen SUP-Tuottajayhteisö Oy (Finnish SUP Producer Group Ltd)</t>
  </si>
  <si>
    <t>POM data collection from producers</t>
  </si>
  <si>
    <t>1</t>
  </si>
  <si>
    <t>2</t>
  </si>
  <si>
    <t>1,2</t>
  </si>
  <si>
    <t xml:space="preserve">The amount of the fishing gear placed on the market is based on the inquiry targeted to a limited amount of already known producers. There is no frequent data collection, since the producers are not obliged to report yet the amounts placed on the market.  </t>
  </si>
  <si>
    <t>Inquiry to the known producers</t>
  </si>
  <si>
    <t>tonnes</t>
  </si>
  <si>
    <t>No adjustments</t>
  </si>
  <si>
    <t xml:space="preserve">The amount of the fishing gear placed on the market is based on the survey/inquiry targeted to a limited amount of already known producers. There is no frequent data collection, since the producers are not obliged yet to report the fishing gear POM nor to register. </t>
  </si>
  <si>
    <t xml:space="preserve">The producers are not obliged yet to register. This means that we don't have comprehensive amount of the producers covered. </t>
  </si>
  <si>
    <t>The reported amount covers only a part of POM amount and inquiry is covered only a part of producers since the producers are not obliged to register yet. There is not comprehensive information available yet of all the fishing gear producers.</t>
  </si>
  <si>
    <t>The reported amount is only an estimate. There has not been made any estimates of all the fishing gear placed on the market, because the producers haven't had any EPR obligations in the reference year 2022. E.g. trade statistics cannot be used as an accurate source to estimate the whole amount.</t>
  </si>
  <si>
    <t>Website of the national supervising authority: https://www.ely-keskus.fi/web/tuottajavastuu/raportointi</t>
  </si>
  <si>
    <t>Main responsible public institution delivering the data</t>
  </si>
  <si>
    <t>The amount separately collected in sheet Fishing gear-Separ.Coll. is mainly based on the study made by part of the Circnets project. The conclusion of the study is that there is no separate collection of fishing gear. The area of the study covers 76 % of the ports in Finland.</t>
  </si>
  <si>
    <t xml:space="preserve">We executed also targeted inquiries year 2024: one to the national municipal waste association (Suomen Kiertovoima Ry) and one to Pidä Saaristo Siistinä Ry (Keep the Archipelago Tidy Association). The conclusion is there is no separate collection in the municipal waste collection or through the campaigns. </t>
  </si>
  <si>
    <t xml:space="preserve">The separate collection system shall be established by producers by 1st of January 2025. There is not yet accurate data available because the producers are not yet responsible to report the amount of separately collected fishing gear. </t>
  </si>
  <si>
    <t xml:space="preserve">The estimation is based on the study made by part of the Circnets project. The conclusion of the study is that there is no separate collection of fishing gear in the ports. The study is available here: https://www.interreg-npa.eu/projects/circnets/home/outputs-results/.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</si>
</sst>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10" borderId="29" xfId="0" applyNumberFormat="1" applyFill="1" applyBorder="1" applyAlignment="1" applyProtection="1">
      <alignment horizontal="left" vertical="center" wrapText="1"/>
      <protection locked="0"/>
    </xf>
    <xf numFmtId="49" fontId="5" fillId="5" borderId="7"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8" borderId="57" xfId="0" applyNumberFormat="1" applyFont="1" applyFill="1" applyBorder="1" applyAlignment="1">
      <alignment horizontal="left" vertical="center" wrapText="1"/>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2" fillId="4" borderId="7" xfId="0" applyNumberFormat="1" applyFont="1" applyFill="1" applyBorder="1" applyAlignment="1">
      <alignment horizontal="left" vertical="center"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10" fillId="13" borderId="5" xfId="0" applyFont="1" applyFill="1" applyBorder="1" applyAlignment="1">
      <alignment horizontal="left"/>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37" xfId="0" applyFont="1" applyFill="1" applyBorder="1" applyAlignment="1">
      <alignment horizontal="left" wrapText="1"/>
    </xf>
    <xf numFmtId="0" fontId="5" fillId="14" borderId="0" xfId="0" applyFont="1" applyFill="1" applyAlignment="1">
      <alignment horizontal="left"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topLeftCell="A16" zoomScale="90" zoomScaleNormal="90" workbookViewId="0">
      <selection activeCell="B7" sqref="B7:C7"/>
    </sheetView>
  </sheetViews>
  <sheetFormatPr defaultRowHeight="14.5" x14ac:dyDescent="0.35"/>
  <cols>
    <col min="1" max="1" width="8.81640625" style="2"/>
    <col min="2" max="2" width="39" customWidth="1"/>
    <col min="3" max="3" width="129.1796875" customWidth="1"/>
  </cols>
  <sheetData>
    <row r="1" spans="1:67" s="2" customFormat="1" x14ac:dyDescent="0.35"/>
    <row r="2" spans="1:67" ht="54" customHeight="1" x14ac:dyDescent="0.35">
      <c r="B2" s="181" t="s">
        <v>0</v>
      </c>
      <c r="C2" s="18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 customHeight="1" x14ac:dyDescent="0.35">
      <c r="B3" s="182" t="s">
        <v>1</v>
      </c>
      <c r="C3" s="18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83" t="s">
        <v>2</v>
      </c>
      <c r="C4" s="18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84" t="s">
        <v>3</v>
      </c>
      <c r="C6" s="18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85" t="s">
        <v>4</v>
      </c>
      <c r="C7" s="18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84" t="s">
        <v>5</v>
      </c>
      <c r="C9" s="18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78" t="s">
        <v>6</v>
      </c>
      <c r="C10" s="17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80" t="s">
        <v>7</v>
      </c>
      <c r="C12" s="18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zoomScale="80" zoomScaleNormal="80" workbookViewId="0">
      <selection activeCell="E13" sqref="E13"/>
    </sheetView>
  </sheetViews>
  <sheetFormatPr defaultColWidth="9.1796875" defaultRowHeight="14.5" x14ac:dyDescent="0.35"/>
  <cols>
    <col min="1" max="1" width="8.81640625" style="43" customWidth="1"/>
    <col min="2" max="2" width="18.1796875" style="43" customWidth="1"/>
    <col min="3" max="3" width="9.1796875" style="44"/>
    <col min="4" max="4" width="35.26953125" style="47" customWidth="1"/>
    <col min="5" max="5" width="41.26953125" style="47" customWidth="1"/>
    <col min="6" max="6" width="19.26953125" style="44" customWidth="1"/>
    <col min="7" max="7" width="25.26953125" style="44" customWidth="1"/>
    <col min="8" max="10" width="18.7265625" style="44" customWidth="1"/>
    <col min="11" max="11" width="15.7265625" style="44" customWidth="1"/>
    <col min="12" max="16384" width="9.17968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87"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87"/>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68" t="s">
        <v>37</v>
      </c>
      <c r="E5" s="169"/>
      <c r="F5" s="169"/>
      <c r="G5" s="169"/>
      <c r="H5" s="169"/>
      <c r="I5" s="169"/>
      <c r="J5" s="170"/>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5" customHeight="1" thickBot="1" x14ac:dyDescent="0.4">
      <c r="A6" s="57"/>
      <c r="B6" s="57"/>
      <c r="C6" s="57"/>
      <c r="D6" s="196" t="s">
        <v>38</v>
      </c>
      <c r="E6" s="197"/>
      <c r="F6" s="197"/>
      <c r="G6" s="197"/>
      <c r="H6" s="197"/>
      <c r="I6" s="197"/>
      <c r="J6" s="198"/>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15" customHeight="1" thickBot="1" x14ac:dyDescent="0.4">
      <c r="A7" s="57"/>
      <c r="B7" s="57"/>
      <c r="C7" s="57"/>
      <c r="D7" s="59" t="s">
        <v>39</v>
      </c>
      <c r="E7" s="38" t="s">
        <v>214</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89" t="s">
        <v>43</v>
      </c>
      <c r="F10" s="190"/>
      <c r="G10" s="190"/>
      <c r="H10" s="190"/>
      <c r="I10" s="190"/>
      <c r="J10" s="191"/>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88" t="s">
        <v>44</v>
      </c>
      <c r="F11" s="192"/>
      <c r="G11" s="192"/>
      <c r="H11" s="192"/>
      <c r="I11" s="194" t="s">
        <v>45</v>
      </c>
      <c r="J11" s="194"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88"/>
      <c r="F12" s="193"/>
      <c r="G12" s="193"/>
      <c r="H12" s="193"/>
      <c r="I12" s="195"/>
      <c r="J12" s="195"/>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5" customHeight="1" thickBot="1" x14ac:dyDescent="0.4">
      <c r="A13" s="57"/>
      <c r="B13" s="95" t="str">
        <f>IF($E$7="&lt; Please select &gt;","&lt; Not selected &gt;",$E$7)</f>
        <v>Finland</v>
      </c>
      <c r="C13" s="52" t="str">
        <f>E$8</f>
        <v>2023</v>
      </c>
      <c r="D13" s="53" t="s">
        <v>49</v>
      </c>
      <c r="E13" s="54">
        <v>359.02</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5" customHeight="1" thickBot="1" x14ac:dyDescent="0.4">
      <c r="A15" s="57"/>
      <c r="B15" s="57"/>
      <c r="C15" s="57"/>
      <c r="D15" s="57"/>
      <c r="E15" s="189" t="s">
        <v>50</v>
      </c>
      <c r="F15" s="190"/>
      <c r="G15" s="190"/>
      <c r="H15" s="190"/>
      <c r="I15" s="190"/>
      <c r="J15" s="191"/>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15" customHeight="1" thickBot="1" x14ac:dyDescent="0.4">
      <c r="A16" s="57"/>
      <c r="B16" s="57"/>
      <c r="C16" s="57"/>
      <c r="D16" s="62"/>
      <c r="E16" s="188" t="s">
        <v>51</v>
      </c>
      <c r="F16" s="194" t="s">
        <v>52</v>
      </c>
      <c r="G16" s="194" t="s">
        <v>53</v>
      </c>
      <c r="H16" s="194" t="s">
        <v>54</v>
      </c>
      <c r="I16" s="63"/>
      <c r="J16" s="194"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88"/>
      <c r="F17" s="195"/>
      <c r="G17" s="195"/>
      <c r="H17" s="195"/>
      <c r="I17" s="63"/>
      <c r="J17" s="195"/>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Finland</v>
      </c>
      <c r="C18" s="52" t="str">
        <f t="shared" ref="C18:C24" si="1">E$8</f>
        <v>2023</v>
      </c>
      <c r="D18" s="53" t="s">
        <v>56</v>
      </c>
      <c r="E18" s="55">
        <f>SUM(F18,G18,H18,J18)</f>
        <v>0</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Finland</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Finland</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Finland</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Finland</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Finland</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Finland</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5" customHeight="1" thickBot="1" x14ac:dyDescent="0.4">
      <c r="A26" s="57"/>
      <c r="B26" s="57"/>
      <c r="C26" s="57"/>
      <c r="D26" s="57"/>
      <c r="E26" s="189" t="s">
        <v>63</v>
      </c>
      <c r="F26" s="190"/>
      <c r="G26" s="190"/>
      <c r="H26" s="190"/>
      <c r="I26" s="190"/>
      <c r="J26" s="191"/>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0.9" customHeight="1" thickBot="1" x14ac:dyDescent="0.4">
      <c r="A27" s="57"/>
      <c r="B27" s="57"/>
      <c r="C27" s="57"/>
      <c r="D27" s="62"/>
      <c r="E27" s="188" t="s">
        <v>64</v>
      </c>
      <c r="F27" s="57"/>
      <c r="G27" s="57"/>
      <c r="H27" s="57"/>
      <c r="I27" s="194" t="s">
        <v>65</v>
      </c>
      <c r="J27" s="194"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5" customHeight="1" thickBot="1" x14ac:dyDescent="0.4">
      <c r="A28" s="57"/>
      <c r="B28" s="51" t="s">
        <v>47</v>
      </c>
      <c r="C28" s="51" t="s">
        <v>48</v>
      </c>
      <c r="D28" s="57"/>
      <c r="E28" s="188"/>
      <c r="F28" s="57"/>
      <c r="G28" s="57"/>
      <c r="H28" s="57"/>
      <c r="I28" s="195"/>
      <c r="J28" s="195"/>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Finland</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Finland</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Finland</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Finland</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Finland</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89" t="s">
        <v>72</v>
      </c>
      <c r="F35" s="190"/>
      <c r="G35" s="190"/>
      <c r="H35" s="190"/>
      <c r="I35" s="190"/>
      <c r="J35" s="191"/>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88" t="s">
        <v>73</v>
      </c>
      <c r="F36" s="57"/>
      <c r="G36" s="57"/>
      <c r="H36" s="57"/>
      <c r="I36" s="194" t="s">
        <v>74</v>
      </c>
      <c r="J36" s="194"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88"/>
      <c r="F37" s="57"/>
      <c r="G37" s="57"/>
      <c r="H37" s="57"/>
      <c r="I37" s="195"/>
      <c r="J37" s="195"/>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99" t="s">
        <v>78</v>
      </c>
      <c r="F40" s="199"/>
      <c r="G40" s="199"/>
      <c r="H40" s="199"/>
      <c r="I40" s="199"/>
      <c r="J40" s="199"/>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5" customHeight="1" x14ac:dyDescent="0.35">
      <c r="A41" s="57"/>
      <c r="B41" s="57"/>
      <c r="C41" s="57"/>
      <c r="D41" s="56" t="s">
        <v>79</v>
      </c>
      <c r="E41" s="199" t="s">
        <v>80</v>
      </c>
      <c r="F41" s="199"/>
      <c r="G41" s="199"/>
      <c r="H41" s="199"/>
      <c r="I41" s="199"/>
      <c r="J41" s="199"/>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8B9AB3E0-4A57-404D-8854-504CF855DCFC}">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C9B59DC0-698A-4BD2-B461-DA99BE8B92C2}">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CE0839DD-A517-4162-8EDD-A815B9F9E8EF}">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98112A3A-0DE3-4DE8-B575-E4D91960B4A7}">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2D86D9A4-1D6B-4475-9A83-A1362034363C}">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E435D418-1338-44C4-9BAC-00A41AA87938}">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opLeftCell="A3" zoomScale="70" zoomScaleNormal="70" workbookViewId="0">
      <selection activeCell="E11" sqref="E11"/>
    </sheetView>
  </sheetViews>
  <sheetFormatPr defaultColWidth="9.1796875" defaultRowHeight="14.5" x14ac:dyDescent="0.35"/>
  <cols>
    <col min="2" max="2" width="17" customWidth="1"/>
    <col min="4" max="4" width="47.453125" style="1" customWidth="1"/>
    <col min="5" max="5" width="47.26953125" style="1" customWidth="1"/>
    <col min="6" max="6" width="20.1796875" customWidth="1"/>
    <col min="7" max="7" width="21" customWidth="1"/>
    <col min="8" max="10" width="18.7265625" customWidth="1"/>
    <col min="11" max="11" width="15.72656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 customHeight="1" x14ac:dyDescent="0.35">
      <c r="A2" s="2"/>
      <c r="B2" s="2"/>
      <c r="C2" s="2"/>
      <c r="D2" s="200"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 customHeight="1" thickBot="1" x14ac:dyDescent="0.4">
      <c r="A3" s="2"/>
      <c r="B3" s="2"/>
      <c r="C3" s="2"/>
      <c r="D3" s="201"/>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203" t="s">
        <v>81</v>
      </c>
      <c r="E5" s="204"/>
      <c r="F5" s="204"/>
      <c r="G5" s="204"/>
      <c r="H5" s="204"/>
      <c r="I5" s="204"/>
      <c r="J5" s="205"/>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 customHeight="1" x14ac:dyDescent="0.35">
      <c r="A6" s="2"/>
      <c r="B6" s="68"/>
      <c r="C6" s="68"/>
      <c r="D6" s="206" t="s">
        <v>38</v>
      </c>
      <c r="E6" s="207"/>
      <c r="F6" s="207"/>
      <c r="G6" s="207"/>
      <c r="H6" s="207"/>
      <c r="I6" s="207"/>
      <c r="J6" s="208"/>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89" t="s">
        <v>43</v>
      </c>
      <c r="F8" s="190"/>
      <c r="G8" s="190"/>
      <c r="H8" s="190"/>
      <c r="I8" s="190"/>
      <c r="J8" s="191"/>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 customHeight="1" thickBot="1" x14ac:dyDescent="0.4">
      <c r="A9" s="2"/>
      <c r="B9" s="68"/>
      <c r="C9" s="68"/>
      <c r="D9" s="68"/>
      <c r="E9" s="188" t="s">
        <v>44</v>
      </c>
      <c r="F9" s="192"/>
      <c r="G9" s="192"/>
      <c r="H9" s="192"/>
      <c r="I9" s="194" t="s">
        <v>45</v>
      </c>
      <c r="J9" s="194"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202"/>
      <c r="F10" s="193"/>
      <c r="G10" s="193"/>
      <c r="H10" s="193"/>
      <c r="I10" s="195"/>
      <c r="J10" s="195"/>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Finland</v>
      </c>
      <c r="C11" s="67" t="str">
        <f>'Fishing gear-PoM'!E$8</f>
        <v>2023</v>
      </c>
      <c r="D11" s="53" t="s">
        <v>49</v>
      </c>
      <c r="E11" s="54">
        <v>0</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89" t="s">
        <v>50</v>
      </c>
      <c r="F13" s="190"/>
      <c r="G13" s="190"/>
      <c r="H13" s="190"/>
      <c r="I13" s="190"/>
      <c r="J13" s="19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88" t="s">
        <v>51</v>
      </c>
      <c r="F14" s="194" t="s">
        <v>82</v>
      </c>
      <c r="G14" s="194" t="s">
        <v>83</v>
      </c>
      <c r="H14" s="194" t="s">
        <v>54</v>
      </c>
      <c r="I14" s="72"/>
      <c r="J14" s="194"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 customHeight="1" thickBot="1" x14ac:dyDescent="0.4">
      <c r="A15" s="2"/>
      <c r="B15" s="51" t="s">
        <v>47</v>
      </c>
      <c r="C15" s="51" t="s">
        <v>48</v>
      </c>
      <c r="D15" s="68"/>
      <c r="E15" s="188"/>
      <c r="F15" s="195"/>
      <c r="G15" s="195"/>
      <c r="H15" s="195"/>
      <c r="I15" s="72"/>
      <c r="J15" s="195"/>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Finland</v>
      </c>
      <c r="C16" s="67" t="str">
        <f>'Fishing gear-PoM'!E$8</f>
        <v>2023</v>
      </c>
      <c r="D16" s="53" t="s">
        <v>56</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Finland</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Finland</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Finland</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Finland</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Finland</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Finland</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89" t="s">
        <v>63</v>
      </c>
      <c r="F24" s="190"/>
      <c r="G24" s="190"/>
      <c r="H24" s="190"/>
      <c r="I24" s="190"/>
      <c r="J24" s="191"/>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15" customHeight="1" thickBot="1" x14ac:dyDescent="0.4">
      <c r="A25" s="2"/>
      <c r="B25" s="68"/>
      <c r="C25" s="68"/>
      <c r="D25" s="68"/>
      <c r="E25" s="188" t="s">
        <v>64</v>
      </c>
      <c r="F25" s="68"/>
      <c r="G25" s="68"/>
      <c r="H25" s="68"/>
      <c r="I25" s="194" t="s">
        <v>65</v>
      </c>
      <c r="J25" s="194"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 customHeight="1" thickBot="1" x14ac:dyDescent="0.4">
      <c r="A26" s="2"/>
      <c r="B26" s="68"/>
      <c r="C26" s="68"/>
      <c r="D26" s="68"/>
      <c r="E26" s="188"/>
      <c r="F26" s="68"/>
      <c r="G26" s="68"/>
      <c r="H26" s="68"/>
      <c r="I26" s="195"/>
      <c r="J26" s="195"/>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Finland</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Finland</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Finland</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Finland</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Finland</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89" t="s">
        <v>72</v>
      </c>
      <c r="F33" s="190"/>
      <c r="G33" s="190"/>
      <c r="H33" s="190"/>
      <c r="I33" s="190"/>
      <c r="J33" s="191"/>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88" t="s">
        <v>73</v>
      </c>
      <c r="F34" s="68"/>
      <c r="G34" s="68"/>
      <c r="H34" s="68"/>
      <c r="I34" s="194" t="s">
        <v>74</v>
      </c>
      <c r="J34" s="194"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88"/>
      <c r="F35" s="68"/>
      <c r="G35" s="68"/>
      <c r="H35" s="68"/>
      <c r="I35" s="195"/>
      <c r="J35" s="195"/>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Finland</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99" t="s">
        <v>78</v>
      </c>
      <c r="F38" s="199"/>
      <c r="G38" s="199"/>
      <c r="H38" s="199"/>
      <c r="I38" s="199"/>
      <c r="J38" s="199"/>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 customHeight="1" x14ac:dyDescent="0.35">
      <c r="A39" s="2"/>
      <c r="B39" s="68"/>
      <c r="C39" s="68"/>
      <c r="D39" s="56" t="s">
        <v>79</v>
      </c>
      <c r="E39" s="199" t="s">
        <v>80</v>
      </c>
      <c r="F39" s="199"/>
      <c r="G39" s="199"/>
      <c r="H39" s="199"/>
      <c r="I39" s="199"/>
      <c r="J39" s="199"/>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77771917-D1E9-420F-B99F-EF2C201A146C}">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6DD46C77-C204-4E10-8A0F-58137C27E4DF}">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2295F258-F7AB-4887-80CC-556DC86071B5}">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A84A5953-408A-4DAA-AD2E-D67EF9B00B8E}">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F9A73ECC-1278-4FA8-B337-51E8780CC062}">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E3D5A619-39B0-4C5F-AADC-BE2168327269}">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tabSelected="1" zoomScale="85" zoomScaleNormal="85" workbookViewId="0">
      <selection activeCell="E10" sqref="E10:E12"/>
    </sheetView>
  </sheetViews>
  <sheetFormatPr defaultColWidth="9.1796875" defaultRowHeight="14.5" x14ac:dyDescent="0.35"/>
  <cols>
    <col min="1" max="1" width="5.1796875" style="2" customWidth="1"/>
    <col min="2" max="2" width="16.1796875" style="2" customWidth="1"/>
    <col min="3" max="3" width="9.26953125" customWidth="1"/>
    <col min="4" max="4" width="51" customWidth="1"/>
    <col min="5" max="5" width="45.1796875" customWidth="1"/>
    <col min="6" max="6" width="34.26953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5" customHeight="1" x14ac:dyDescent="0.35">
      <c r="A2" s="68"/>
      <c r="B2" s="68"/>
      <c r="C2" s="68"/>
      <c r="D2" s="209"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210"/>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211" t="s">
        <v>86</v>
      </c>
      <c r="E5" s="212"/>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4.9" customHeight="1" thickBot="1" x14ac:dyDescent="0.4">
      <c r="A7" s="68"/>
      <c r="B7" s="51" t="s">
        <v>47</v>
      </c>
      <c r="C7" s="51" t="s">
        <v>48</v>
      </c>
      <c r="D7" s="213" t="s">
        <v>87</v>
      </c>
      <c r="E7" s="214"/>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Finland</v>
      </c>
      <c r="C8" s="67" t="str">
        <f>'Fishing gear-PoM'!E$8</f>
        <v>2023</v>
      </c>
      <c r="D8" s="36" t="s">
        <v>88</v>
      </c>
      <c r="E8" s="96" t="str">
        <f>IF('Fishing gear-PoM'!$E$7="&lt; Please select &gt;","&lt; Please select in sheet ''Fishing gear-PoM'' &gt;",'Fishing gear-PoM'!$E$7)</f>
        <v>Finland</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29.5" thickBot="1" x14ac:dyDescent="0.4">
      <c r="A9" s="68"/>
      <c r="B9" s="95" t="str">
        <f>IF('Fishing gear-PoM'!$E$7="&lt; Please select &gt;","&lt; Not selected &gt;",'Fishing gear-PoM'!$E$7)</f>
        <v>Finland</v>
      </c>
      <c r="C9" s="67" t="str">
        <f>'Fishing gear-PoM'!E$8</f>
        <v>2023</v>
      </c>
      <c r="D9" s="36"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Finland</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Finland</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Finland</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Finland</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Finland</v>
      </c>
      <c r="C14" s="67" t="str">
        <f>'Fishing gear-PoM'!E$8</f>
        <v>2023</v>
      </c>
      <c r="D14" s="36" t="s">
        <v>94</v>
      </c>
      <c r="E14" s="40">
        <v>45912</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Finland</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Finland</v>
      </c>
      <c r="C16" s="67" t="str">
        <f>'Fishing gear-PoM'!E$8</f>
        <v>2023</v>
      </c>
      <c r="D16" s="36" t="s">
        <v>97</v>
      </c>
      <c r="E16" s="38" t="s">
        <v>258</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213" t="s">
        <v>98</v>
      </c>
      <c r="E18" s="214"/>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5" customHeight="1" thickBot="1" x14ac:dyDescent="0.4">
      <c r="A19" s="68"/>
      <c r="B19" s="95" t="str">
        <f>IF('Fishing gear-PoM'!$E$7="&lt; Please select &gt;","&lt; Not selected &gt;",'Fishing gear-PoM'!$E$7)</f>
        <v>Finland</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29.5" thickBot="1" x14ac:dyDescent="0.4">
      <c r="A20" s="68"/>
      <c r="B20" s="95" t="str">
        <f>IF('Fishing gear-PoM'!$E$7="&lt; Please select &gt;","&lt; Not selected &gt;",'Fishing gear-PoM'!$E$7)</f>
        <v>Finland</v>
      </c>
      <c r="C20" s="67" t="str">
        <f>'Fishing gear-PoM'!E$8</f>
        <v>2023</v>
      </c>
      <c r="D20" s="38" t="s">
        <v>259</v>
      </c>
      <c r="E20" s="38" t="s">
        <v>274</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29.5" thickBot="1" x14ac:dyDescent="0.4">
      <c r="A21" s="68"/>
      <c r="B21" s="95" t="str">
        <f>IF('Fishing gear-PoM'!$E$7="&lt; Please select &gt;","&lt; Not selected &gt;",'Fishing gear-PoM'!$E$7)</f>
        <v>Finland</v>
      </c>
      <c r="C21" s="67" t="str">
        <f>'Fishing gear-PoM'!E$8</f>
        <v>2023</v>
      </c>
      <c r="D21" s="39" t="s">
        <v>260</v>
      </c>
      <c r="E21" s="39" t="s">
        <v>261</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Finland</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Finland</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Finland</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C53A2741-DE48-4A40-A817-418B738E3C6C}">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zoomScale="87" zoomScaleNormal="100" workbookViewId="0">
      <selection activeCell="L16" sqref="L16"/>
    </sheetView>
  </sheetViews>
  <sheetFormatPr defaultColWidth="9.1796875" defaultRowHeight="14.5" x14ac:dyDescent="0.35"/>
  <cols>
    <col min="1" max="1" width="6" style="2" customWidth="1"/>
    <col min="2" max="2" width="15.81640625" style="2" bestFit="1" customWidth="1"/>
    <col min="3" max="3" width="8.81640625" style="2" customWidth="1"/>
    <col min="4" max="4" width="46.54296875" style="1" customWidth="1"/>
    <col min="5" max="5" width="48.81640625" style="1" customWidth="1"/>
    <col min="6" max="6" width="26.81640625" style="1" customWidth="1"/>
    <col min="7" max="7" width="26.8164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5" customHeight="1" x14ac:dyDescent="0.35">
      <c r="A2" s="68"/>
      <c r="B2" s="68"/>
      <c r="C2" s="68"/>
      <c r="D2" s="209"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15" customHeight="1" thickBot="1" x14ac:dyDescent="0.4">
      <c r="A3" s="68"/>
      <c r="B3" s="68"/>
      <c r="C3" s="68"/>
      <c r="D3" s="210"/>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5" customHeight="1" thickBot="1" x14ac:dyDescent="0.4">
      <c r="A5" s="68"/>
      <c r="B5" s="68"/>
      <c r="C5" s="69"/>
      <c r="D5" s="168" t="s">
        <v>86</v>
      </c>
      <c r="E5" s="169"/>
      <c r="F5" s="169"/>
      <c r="G5" s="170"/>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213" t="s">
        <v>101</v>
      </c>
      <c r="E7" s="224"/>
      <c r="F7" s="224"/>
      <c r="G7" s="2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215" t="s">
        <v>102</v>
      </c>
      <c r="E8" s="216"/>
      <c r="F8" s="216"/>
      <c r="G8" s="2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218" t="s">
        <v>103</v>
      </c>
      <c r="E9" s="219"/>
      <c r="F9" s="219"/>
      <c r="G9" s="22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1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Finland</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Finland</v>
      </c>
      <c r="C12" s="67" t="str">
        <f>'Fishing gear-PoM'!E$8</f>
        <v>2023</v>
      </c>
      <c r="D12" s="36" t="s">
        <v>109</v>
      </c>
      <c r="E12" s="38" t="s">
        <v>158</v>
      </c>
      <c r="F12" s="39" t="s">
        <v>262</v>
      </c>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Finland</v>
      </c>
      <c r="C13" s="67" t="str">
        <f>'Fishing gear-PoM'!E$8</f>
        <v>2023</v>
      </c>
      <c r="D13" s="36" t="s">
        <v>110</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Finland</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Finland</v>
      </c>
      <c r="C15" s="67" t="str">
        <f>'Fishing gear-PoM'!E$8</f>
        <v>2023</v>
      </c>
      <c r="D15" s="36" t="s">
        <v>112</v>
      </c>
      <c r="E15" s="38" t="s">
        <v>158</v>
      </c>
      <c r="F15" s="39" t="s">
        <v>263</v>
      </c>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Finland</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Finland</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Finland</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Finland</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149999999999999"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5" customHeight="1" thickBot="1" x14ac:dyDescent="0.4">
      <c r="A21" s="68"/>
      <c r="B21" s="68"/>
      <c r="C21" s="68"/>
      <c r="D21" s="221" t="s">
        <v>114</v>
      </c>
      <c r="E21" s="222"/>
      <c r="F21" s="222"/>
      <c r="G21" s="223"/>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57" t="s">
        <v>116</v>
      </c>
      <c r="F22" s="158"/>
      <c r="G22" s="159"/>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Finland</v>
      </c>
      <c r="C23" s="67" t="str">
        <f>'Fishing gear-PoM'!E$8</f>
        <v>2023</v>
      </c>
      <c r="D23" s="39" t="s">
        <v>264</v>
      </c>
      <c r="E23" s="143" t="s">
        <v>265</v>
      </c>
      <c r="F23" s="144"/>
      <c r="G23" s="14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Finland</v>
      </c>
      <c r="C24" s="67" t="str">
        <f>'Fishing gear-PoM'!E$8</f>
        <v>2023</v>
      </c>
      <c r="D24" s="39"/>
      <c r="E24" s="143"/>
      <c r="F24" s="144"/>
      <c r="G24" s="14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Finland</v>
      </c>
      <c r="C25" s="67" t="str">
        <f>'Fishing gear-PoM'!E$8</f>
        <v>2023</v>
      </c>
      <c r="D25" s="39"/>
      <c r="E25" s="143"/>
      <c r="F25" s="144"/>
      <c r="G25" s="14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Finland</v>
      </c>
      <c r="C26" s="67" t="str">
        <f>'Fishing gear-PoM'!E$8</f>
        <v>2023</v>
      </c>
      <c r="D26" s="39"/>
      <c r="E26" s="143"/>
      <c r="F26" s="144"/>
      <c r="G26" s="14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Finland</v>
      </c>
      <c r="C27" s="67" t="str">
        <f>'Fishing gear-PoM'!E$8</f>
        <v>2023</v>
      </c>
      <c r="D27" s="39"/>
      <c r="E27" s="143"/>
      <c r="F27" s="144"/>
      <c r="G27" s="14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Finland</v>
      </c>
      <c r="C28" s="67" t="str">
        <f>'Fishing gear-PoM'!E$8</f>
        <v>2023</v>
      </c>
      <c r="D28" s="39"/>
      <c r="E28" s="143"/>
      <c r="F28" s="144"/>
      <c r="G28" s="14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Finland</v>
      </c>
      <c r="C29" s="67" t="str">
        <f>'Fishing gear-PoM'!E$8</f>
        <v>2023</v>
      </c>
      <c r="D29" s="39"/>
      <c r="E29" s="143"/>
      <c r="F29" s="144"/>
      <c r="G29" s="14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Finland</v>
      </c>
      <c r="C30" s="67" t="str">
        <f>'Fishing gear-PoM'!E$8</f>
        <v>2023</v>
      </c>
      <c r="D30" s="39"/>
      <c r="E30" s="143"/>
      <c r="F30" s="144"/>
      <c r="G30" s="14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zoomScale="85" zoomScaleNormal="85" workbookViewId="0">
      <selection activeCell="E13" sqref="E13"/>
    </sheetView>
  </sheetViews>
  <sheetFormatPr defaultColWidth="9.1796875" defaultRowHeight="14.5" x14ac:dyDescent="0.35"/>
  <cols>
    <col min="1" max="1" width="6.7265625" style="2" customWidth="1"/>
    <col min="2" max="2" width="15.453125" style="2" customWidth="1"/>
    <col min="3" max="3" width="7.26953125" style="1" customWidth="1"/>
    <col min="4" max="4" width="40.1796875" style="1" customWidth="1"/>
    <col min="5" max="5" width="24.7265625" style="1" customWidth="1"/>
    <col min="6" max="6" width="12.7265625" style="1" customWidth="1"/>
    <col min="7" max="11" width="12.72656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226"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 customHeight="1" thickBot="1" x14ac:dyDescent="0.4">
      <c r="B3" s="68"/>
      <c r="C3" s="68"/>
      <c r="D3" s="227"/>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15" customHeight="1" thickBot="1" x14ac:dyDescent="0.4">
      <c r="B5" s="68"/>
      <c r="C5" s="68"/>
      <c r="D5" s="211" t="s">
        <v>86</v>
      </c>
      <c r="E5" s="229"/>
      <c r="F5" s="229"/>
      <c r="G5" s="229"/>
      <c r="H5" s="229"/>
      <c r="I5" s="229"/>
      <c r="J5" s="229"/>
      <c r="K5" s="212"/>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15" customHeight="1" thickBot="1" x14ac:dyDescent="0.4">
      <c r="B7" s="68"/>
      <c r="C7" s="68"/>
      <c r="D7" s="165" t="s">
        <v>101</v>
      </c>
      <c r="E7" s="166"/>
      <c r="F7" s="166"/>
      <c r="G7" s="166"/>
      <c r="H7" s="166"/>
      <c r="I7" s="166"/>
      <c r="J7" s="166"/>
      <c r="K7" s="167"/>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 customHeight="1" x14ac:dyDescent="0.35">
      <c r="B8" s="68"/>
      <c r="C8" s="68"/>
      <c r="D8" s="146" t="s">
        <v>117</v>
      </c>
      <c r="E8" s="147"/>
      <c r="F8" s="147"/>
      <c r="G8" s="147"/>
      <c r="H8" s="147"/>
      <c r="I8" s="147"/>
      <c r="J8" s="147"/>
      <c r="K8" s="148"/>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15" customHeight="1" thickBot="1" x14ac:dyDescent="0.4">
      <c r="B9" s="68"/>
      <c r="C9" s="68"/>
      <c r="D9" s="218" t="s">
        <v>118</v>
      </c>
      <c r="E9" s="219"/>
      <c r="F9" s="219"/>
      <c r="G9" s="219"/>
      <c r="H9" s="219"/>
      <c r="I9" s="219"/>
      <c r="J9" s="219"/>
      <c r="K9" s="220"/>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Finland</v>
      </c>
      <c r="C11" s="67" t="str">
        <f>'Fishing gear-PoM'!E$8</f>
        <v>2023</v>
      </c>
      <c r="D11" s="80" t="s">
        <v>49</v>
      </c>
      <c r="E11" s="81" t="s">
        <v>258</v>
      </c>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Finland</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Finland</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Finland</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Finland</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Finland</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Finland</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Finland</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Finland</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Finland</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Finland</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Finland</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Finland</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Finland</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 customHeight="1" x14ac:dyDescent="0.35">
      <c r="B29" s="68"/>
      <c r="C29" s="86"/>
      <c r="D29" s="56" t="s">
        <v>77</v>
      </c>
      <c r="E29" s="228" t="s">
        <v>126</v>
      </c>
      <c r="F29" s="228"/>
      <c r="G29" s="228"/>
      <c r="H29" s="228"/>
      <c r="I29" s="228"/>
      <c r="J29" s="228"/>
      <c r="K29" s="228"/>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9"/>
  <sheetViews>
    <sheetView zoomScale="85" zoomScaleNormal="85" workbookViewId="0">
      <selection activeCell="E18" sqref="E18:L18"/>
    </sheetView>
  </sheetViews>
  <sheetFormatPr defaultColWidth="9.1796875" defaultRowHeight="14.5" x14ac:dyDescent="0.35"/>
  <cols>
    <col min="1" max="1" width="6" customWidth="1"/>
    <col min="2" max="2" width="16.1796875" customWidth="1"/>
    <col min="4" max="4" width="25.1796875" customWidth="1"/>
    <col min="5" max="5" width="19" customWidth="1"/>
    <col min="6" max="6" width="19.81640625" customWidth="1"/>
    <col min="7" max="7" width="19.1796875" customWidth="1"/>
    <col min="8" max="8" width="20.81640625" customWidth="1"/>
    <col min="9" max="11" width="15.7265625" customWidth="1"/>
    <col min="12" max="12" width="20.81640625" customWidth="1"/>
    <col min="13" max="13" width="12.81640625" customWidth="1"/>
    <col min="14" max="14" width="17.26953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23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 customHeight="1" thickBot="1" x14ac:dyDescent="0.4">
      <c r="A3" s="2"/>
      <c r="B3" s="2"/>
      <c r="C3" s="2"/>
      <c r="D3" s="23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68" t="s">
        <v>86</v>
      </c>
      <c r="E5" s="169"/>
      <c r="F5" s="169"/>
      <c r="G5" s="169"/>
      <c r="H5" s="169"/>
      <c r="I5" s="169"/>
      <c r="J5" s="169"/>
      <c r="K5" s="169"/>
      <c r="L5" s="170"/>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65" t="s">
        <v>127</v>
      </c>
      <c r="E7" s="166"/>
      <c r="F7" s="166"/>
      <c r="G7" s="166"/>
      <c r="H7" s="166"/>
      <c r="I7" s="166"/>
      <c r="J7" s="166"/>
      <c r="K7" s="166"/>
      <c r="L7" s="167"/>
      <c r="M7" s="68"/>
    </row>
    <row r="8" spans="1:54" ht="32.25" customHeight="1" x14ac:dyDescent="0.35">
      <c r="A8" s="2"/>
      <c r="B8" s="68"/>
      <c r="C8" s="68"/>
      <c r="D8" s="146" t="s">
        <v>128</v>
      </c>
      <c r="E8" s="147"/>
      <c r="F8" s="147"/>
      <c r="G8" s="147"/>
      <c r="H8" s="147"/>
      <c r="I8" s="147"/>
      <c r="J8" s="147"/>
      <c r="K8" s="147"/>
      <c r="L8" s="148"/>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 customHeight="1" thickBot="1" x14ac:dyDescent="0.4">
      <c r="A9" s="2"/>
      <c r="B9" s="68"/>
      <c r="C9" s="68"/>
      <c r="D9" s="218" t="s">
        <v>129</v>
      </c>
      <c r="E9" s="219"/>
      <c r="F9" s="219"/>
      <c r="G9" s="219"/>
      <c r="H9" s="219"/>
      <c r="I9" s="219"/>
      <c r="J9" s="219"/>
      <c r="K9" s="219"/>
      <c r="L9" s="220"/>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29.5" thickBot="1" x14ac:dyDescent="0.4">
      <c r="A11" s="2"/>
      <c r="B11" s="95" t="str">
        <f>IF('Fishing gear-PoM'!$E$7="&lt; Please select &gt;","&lt; Not selected &gt;",'Fishing gear-PoM'!$E$7)</f>
        <v>Finland</v>
      </c>
      <c r="C11" s="67" t="str">
        <f>'Fishing gear-PoM'!E$8</f>
        <v>2023</v>
      </c>
      <c r="D11" s="39" t="s">
        <v>262</v>
      </c>
      <c r="E11" s="39" t="s">
        <v>266</v>
      </c>
      <c r="F11" s="39" t="s">
        <v>241</v>
      </c>
      <c r="G11" s="39" t="s">
        <v>267</v>
      </c>
      <c r="H11" s="48" t="s">
        <v>258</v>
      </c>
      <c r="I11" s="39" t="s">
        <v>258</v>
      </c>
      <c r="J11" s="39" t="s">
        <v>258</v>
      </c>
      <c r="K11" s="39" t="s">
        <v>268</v>
      </c>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Finland</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Finland</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Finland</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149" t="s">
        <v>138</v>
      </c>
      <c r="E16" s="150"/>
      <c r="F16" s="150"/>
      <c r="G16" s="150"/>
      <c r="H16" s="150"/>
      <c r="I16" s="150"/>
      <c r="J16" s="150"/>
      <c r="K16" s="150"/>
      <c r="L16" s="151"/>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57" t="s">
        <v>116</v>
      </c>
      <c r="F17" s="158"/>
      <c r="G17" s="158"/>
      <c r="H17" s="158"/>
      <c r="I17" s="158"/>
      <c r="J17" s="158"/>
      <c r="K17" s="158"/>
      <c r="L17" s="159"/>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Finland</v>
      </c>
      <c r="C18" s="67" t="str">
        <f>'Fishing gear-PoM'!E$8</f>
        <v>2023</v>
      </c>
      <c r="D18" s="38" t="s">
        <v>262</v>
      </c>
      <c r="E18" s="160" t="s">
        <v>269</v>
      </c>
      <c r="F18" s="161"/>
      <c r="G18" s="161"/>
      <c r="H18" s="161"/>
      <c r="I18" s="161"/>
      <c r="J18" s="161"/>
      <c r="K18" s="161"/>
      <c r="L18" s="162"/>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Finland</v>
      </c>
      <c r="C19" s="67" t="str">
        <f>'Fishing gear-PoM'!E$8</f>
        <v>2023</v>
      </c>
      <c r="D19" s="39"/>
      <c r="E19" s="143"/>
      <c r="F19" s="144"/>
      <c r="G19" s="144"/>
      <c r="H19" s="144"/>
      <c r="I19" s="144"/>
      <c r="J19" s="144"/>
      <c r="K19" s="144"/>
      <c r="L19" s="163"/>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Finland</v>
      </c>
      <c r="C20" s="67" t="str">
        <f>'Fishing gear-PoM'!E$8</f>
        <v>2023</v>
      </c>
      <c r="D20" s="39"/>
      <c r="E20" s="143"/>
      <c r="F20" s="144"/>
      <c r="G20" s="144"/>
      <c r="H20" s="144"/>
      <c r="I20" s="144"/>
      <c r="J20" s="144"/>
      <c r="K20" s="144"/>
      <c r="L20" s="163"/>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Finland</v>
      </c>
      <c r="C21" s="67" t="str">
        <f>'Fishing gear-PoM'!E$8</f>
        <v>2023</v>
      </c>
      <c r="D21" s="39"/>
      <c r="E21" s="143"/>
      <c r="F21" s="144"/>
      <c r="G21" s="144"/>
      <c r="H21" s="144"/>
      <c r="I21" s="144"/>
      <c r="J21" s="144"/>
      <c r="K21" s="144"/>
      <c r="L21" s="163"/>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Finland</v>
      </c>
      <c r="C22" s="67" t="str">
        <f>'Fishing gear-PoM'!E$8</f>
        <v>2023</v>
      </c>
      <c r="D22" s="39"/>
      <c r="E22" s="143"/>
      <c r="F22" s="144"/>
      <c r="G22" s="144"/>
      <c r="H22" s="144"/>
      <c r="I22" s="144"/>
      <c r="J22" s="144"/>
      <c r="K22" s="144"/>
      <c r="L22" s="163"/>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Finland</v>
      </c>
      <c r="C23" s="67" t="str">
        <f>'Fishing gear-PoM'!E$8</f>
        <v>2023</v>
      </c>
      <c r="D23" s="49"/>
      <c r="E23" s="143"/>
      <c r="F23" s="144"/>
      <c r="G23" s="144"/>
      <c r="H23" s="144"/>
      <c r="I23" s="144"/>
      <c r="J23" s="144"/>
      <c r="K23" s="144"/>
      <c r="L23" s="163"/>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1.9" customHeight="1" thickBot="1" x14ac:dyDescent="0.4">
      <c r="A25" s="2"/>
      <c r="B25" s="68"/>
      <c r="C25" s="68"/>
      <c r="D25" s="152" t="s">
        <v>140</v>
      </c>
      <c r="E25" s="153"/>
      <c r="F25" s="153"/>
      <c r="G25" s="153"/>
      <c r="H25" s="153"/>
      <c r="I25" s="153"/>
      <c r="J25" s="153"/>
      <c r="K25" s="153"/>
      <c r="L25" s="177"/>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15" customHeight="1" thickBot="1" x14ac:dyDescent="0.4">
      <c r="A26" s="2"/>
      <c r="B26" s="51" t="s">
        <v>47</v>
      </c>
      <c r="C26" s="51" t="s">
        <v>48</v>
      </c>
      <c r="D26" s="149" t="s">
        <v>141</v>
      </c>
      <c r="E26" s="150"/>
      <c r="F26" s="150"/>
      <c r="G26" s="150"/>
      <c r="H26" s="150"/>
      <c r="I26" s="150"/>
      <c r="J26" s="150"/>
      <c r="K26" s="150"/>
      <c r="L26" s="151"/>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Finland</v>
      </c>
      <c r="C27" s="67" t="str">
        <f>'Fishing gear-PoM'!E$8</f>
        <v>2023</v>
      </c>
      <c r="D27" s="78" t="s">
        <v>142</v>
      </c>
      <c r="E27" s="157" t="s">
        <v>116</v>
      </c>
      <c r="F27" s="158"/>
      <c r="G27" s="158"/>
      <c r="H27" s="158"/>
      <c r="I27" s="158"/>
      <c r="J27" s="158"/>
      <c r="K27" s="158"/>
      <c r="L27" s="158"/>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Finland</v>
      </c>
      <c r="C28" s="67" t="str">
        <f>'Fishing gear-PoM'!E$8</f>
        <v>2023</v>
      </c>
      <c r="D28" s="36" t="s">
        <v>143</v>
      </c>
      <c r="E28" s="143" t="s">
        <v>270</v>
      </c>
      <c r="F28" s="144"/>
      <c r="G28" s="144"/>
      <c r="H28" s="144"/>
      <c r="I28" s="144"/>
      <c r="J28" s="144"/>
      <c r="K28" s="144"/>
      <c r="L28" s="144"/>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Finland</v>
      </c>
      <c r="C29" s="67" t="str">
        <f>'Fishing gear-PoM'!E$8</f>
        <v>2023</v>
      </c>
      <c r="D29" s="36" t="s">
        <v>144</v>
      </c>
      <c r="E29" s="143" t="s">
        <v>271</v>
      </c>
      <c r="F29" s="144"/>
      <c r="G29" s="144"/>
      <c r="H29" s="144"/>
      <c r="I29" s="144"/>
      <c r="J29" s="144"/>
      <c r="K29" s="144"/>
      <c r="L29" s="14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Finland</v>
      </c>
      <c r="C30" s="67" t="str">
        <f>'Fishing gear-PoM'!E$8</f>
        <v>2023</v>
      </c>
      <c r="D30" s="36" t="s">
        <v>145</v>
      </c>
      <c r="E30" s="143"/>
      <c r="F30" s="144"/>
      <c r="G30" s="144"/>
      <c r="H30" s="144"/>
      <c r="I30" s="144"/>
      <c r="J30" s="144"/>
      <c r="K30" s="144"/>
      <c r="L30" s="14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Finland</v>
      </c>
      <c r="C31" s="67" t="str">
        <f>'Fishing gear-PoM'!E$8</f>
        <v>2023</v>
      </c>
      <c r="D31" s="36" t="s">
        <v>146</v>
      </c>
      <c r="E31" s="143"/>
      <c r="F31" s="144"/>
      <c r="G31" s="144"/>
      <c r="H31" s="144"/>
      <c r="I31" s="144"/>
      <c r="J31" s="144"/>
      <c r="K31" s="144"/>
      <c r="L31" s="14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Finland</v>
      </c>
      <c r="C32" s="67" t="str">
        <f>'Fishing gear-PoM'!E$8</f>
        <v>2023</v>
      </c>
      <c r="D32" s="36" t="s">
        <v>147</v>
      </c>
      <c r="E32" s="143"/>
      <c r="F32" s="144"/>
      <c r="G32" s="144"/>
      <c r="H32" s="144"/>
      <c r="I32" s="144"/>
      <c r="J32" s="144"/>
      <c r="K32" s="144"/>
      <c r="L32" s="14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Finland</v>
      </c>
      <c r="C33" s="67" t="str">
        <f>'Fishing gear-PoM'!E$8</f>
        <v>2023</v>
      </c>
      <c r="D33" s="36" t="s">
        <v>148</v>
      </c>
      <c r="E33" s="143" t="s">
        <v>272</v>
      </c>
      <c r="F33" s="144"/>
      <c r="G33" s="144"/>
      <c r="H33" s="144"/>
      <c r="I33" s="144"/>
      <c r="J33" s="144"/>
      <c r="K33" s="144"/>
      <c r="L33" s="14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Finland</v>
      </c>
      <c r="C34" s="67" t="str">
        <f>'Fishing gear-PoM'!E$8</f>
        <v>2023</v>
      </c>
      <c r="D34" s="36" t="s">
        <v>113</v>
      </c>
      <c r="E34" s="143"/>
      <c r="F34" s="144"/>
      <c r="G34" s="144"/>
      <c r="H34" s="144"/>
      <c r="I34" s="144"/>
      <c r="J34" s="144"/>
      <c r="K34" s="144"/>
      <c r="L34" s="14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Finland</v>
      </c>
      <c r="C35" s="67" t="str">
        <f>'Fishing gear-PoM'!E$8</f>
        <v>2023</v>
      </c>
      <c r="D35" s="36" t="s">
        <v>113</v>
      </c>
      <c r="E35" s="143"/>
      <c r="F35" s="144"/>
      <c r="G35" s="144"/>
      <c r="H35" s="144"/>
      <c r="I35" s="144"/>
      <c r="J35" s="144"/>
      <c r="K35" s="144"/>
      <c r="L35" s="14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Finland</v>
      </c>
      <c r="C36" s="67" t="str">
        <f>'Fishing gear-PoM'!E$8</f>
        <v>2023</v>
      </c>
      <c r="D36" s="36" t="s">
        <v>113</v>
      </c>
      <c r="E36" s="143"/>
      <c r="F36" s="144"/>
      <c r="G36" s="144"/>
      <c r="H36" s="144"/>
      <c r="I36" s="144"/>
      <c r="J36" s="144"/>
      <c r="K36" s="144"/>
      <c r="L36" s="14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Finland</v>
      </c>
      <c r="C37" s="67" t="str">
        <f>'Fishing gear-PoM'!E$8</f>
        <v>2023</v>
      </c>
      <c r="D37" s="36" t="s">
        <v>113</v>
      </c>
      <c r="E37" s="143"/>
      <c r="F37" s="144"/>
      <c r="G37" s="144"/>
      <c r="H37" s="144"/>
      <c r="I37" s="144"/>
      <c r="J37" s="144"/>
      <c r="K37" s="144"/>
      <c r="L37" s="14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Finland</v>
      </c>
      <c r="C38" s="67" t="str">
        <f>'Fishing gear-PoM'!E$8</f>
        <v>2023</v>
      </c>
      <c r="D38" s="36" t="s">
        <v>113</v>
      </c>
      <c r="E38" s="143"/>
      <c r="F38" s="144"/>
      <c r="G38" s="144"/>
      <c r="H38" s="144"/>
      <c r="I38" s="144"/>
      <c r="J38" s="144"/>
      <c r="K38" s="144"/>
      <c r="L38" s="14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30" t="s">
        <v>149</v>
      </c>
      <c r="E40" s="231"/>
      <c r="F40" s="231"/>
      <c r="G40" s="231"/>
      <c r="H40" s="231"/>
      <c r="I40" s="231"/>
      <c r="J40" s="232"/>
      <c r="L40" s="171" t="s">
        <v>249</v>
      </c>
      <c r="M40" s="172"/>
      <c r="N40" s="172"/>
      <c r="O40" s="173"/>
    </row>
    <row r="41" spans="1:54" s="2" customFormat="1" ht="45" customHeight="1" thickBot="1" x14ac:dyDescent="0.4">
      <c r="D41" s="138" t="s">
        <v>150</v>
      </c>
      <c r="E41" s="139"/>
      <c r="F41" s="139"/>
      <c r="G41" s="139"/>
      <c r="H41" s="139"/>
      <c r="I41" s="139"/>
      <c r="J41" s="140"/>
      <c r="L41" s="94" t="s">
        <v>151</v>
      </c>
      <c r="M41" s="98" t="s">
        <v>238</v>
      </c>
      <c r="N41" s="98" t="s">
        <v>239</v>
      </c>
      <c r="O41" s="98" t="s">
        <v>240</v>
      </c>
    </row>
    <row r="42" spans="1:54" s="2" customFormat="1" ht="27.65" customHeight="1" thickBot="1" x14ac:dyDescent="0.4">
      <c r="B42" s="93" t="s">
        <v>47</v>
      </c>
      <c r="C42" s="93" t="s">
        <v>48</v>
      </c>
      <c r="D42" s="78" t="s">
        <v>207</v>
      </c>
      <c r="E42" s="174" t="s">
        <v>116</v>
      </c>
      <c r="F42" s="175"/>
      <c r="G42" s="175"/>
      <c r="H42" s="175"/>
      <c r="I42" s="175"/>
      <c r="J42" s="176"/>
      <c r="L42" s="101" t="s">
        <v>248</v>
      </c>
      <c r="M42" s="130">
        <f>SUMIF('2022_PoM'!B:B,B43,'2022_PoM'!E:E)</f>
        <v>432.38</v>
      </c>
      <c r="N42" s="131">
        <f>'Fishing gear-PoM'!E13</f>
        <v>359.02</v>
      </c>
      <c r="O42" s="100">
        <f>IF(AND(M42=0,N42=0), 0, IF(M42=0, "No value for 2022", (N42-M42)/ABS(M42)))</f>
        <v>-0.16966557195059903</v>
      </c>
    </row>
    <row r="43" spans="1:54" s="2" customFormat="1" ht="15" thickBot="1" x14ac:dyDescent="0.4">
      <c r="B43" s="95" t="str">
        <f>IF('Fishing gear-PoM'!$E$7="&lt; Please select &gt;","&lt; Not selected &gt;",'Fishing gear-PoM'!$E$7)</f>
        <v>Finland</v>
      </c>
      <c r="C43" s="67" t="str">
        <f>'Fishing gear-PoM'!E$8</f>
        <v>2023</v>
      </c>
      <c r="D43" s="97"/>
      <c r="E43" s="132"/>
      <c r="F43" s="133"/>
      <c r="G43" s="133"/>
      <c r="H43" s="133"/>
      <c r="I43" s="133"/>
      <c r="J43" s="134"/>
    </row>
    <row r="44" spans="1:54" s="2" customFormat="1" ht="27.65" customHeight="1" thickBot="1" x14ac:dyDescent="0.4">
      <c r="B44" s="95" t="str">
        <f>IF('Fishing gear-PoM'!$E$7="&lt; Please select &gt;","&lt; Not selected &gt;",'Fishing gear-PoM'!$E$7)</f>
        <v>Finland</v>
      </c>
      <c r="C44" s="67" t="str">
        <f>'Fishing gear-PoM'!E$8</f>
        <v>2023</v>
      </c>
      <c r="D44" s="97"/>
      <c r="E44" s="132"/>
      <c r="F44" s="133"/>
      <c r="G44" s="133"/>
      <c r="H44" s="133"/>
      <c r="I44" s="133"/>
      <c r="J44" s="134"/>
    </row>
    <row r="45" spans="1:54" ht="27" customHeight="1" thickBot="1" x14ac:dyDescent="0.4">
      <c r="A45" s="2"/>
      <c r="B45" s="95" t="str">
        <f>IF('Fishing gear-PoM'!$E$7="&lt; Please select &gt;","&lt; Not selected &gt;",'Fishing gear-PoM'!$E$7)</f>
        <v>Finland</v>
      </c>
      <c r="C45" s="67" t="str">
        <f>'Fishing gear-PoM'!E$8</f>
        <v>2023</v>
      </c>
      <c r="D45" s="97"/>
      <c r="E45" s="132"/>
      <c r="F45" s="133"/>
      <c r="G45" s="133"/>
      <c r="H45" s="133"/>
      <c r="I45" s="133"/>
      <c r="J45" s="13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Finland</v>
      </c>
      <c r="C46" s="67" t="str">
        <f>'Fishing gear-PoM'!E$8</f>
        <v>2023</v>
      </c>
      <c r="D46" s="97"/>
      <c r="E46" s="132"/>
      <c r="F46" s="133"/>
      <c r="G46" s="133"/>
      <c r="H46" s="133"/>
      <c r="I46" s="133"/>
      <c r="J46" s="134"/>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152" t="s">
        <v>152</v>
      </c>
      <c r="E48" s="153"/>
      <c r="F48" s="153"/>
      <c r="G48" s="153"/>
      <c r="H48" s="153"/>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8.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Finland</v>
      </c>
      <c r="C50" s="67" t="str">
        <f>'Fishing gear-PoM'!E$8</f>
        <v>2023</v>
      </c>
      <c r="D50" s="78" t="s">
        <v>157</v>
      </c>
      <c r="E50" s="38" t="s">
        <v>207</v>
      </c>
      <c r="F50" s="38" t="s">
        <v>207</v>
      </c>
      <c r="G50" s="38" t="s">
        <v>207</v>
      </c>
      <c r="H50" s="38" t="s">
        <v>207</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Finland</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0.9" customHeight="1" thickBot="1" x14ac:dyDescent="0.4">
      <c r="A53" s="6"/>
      <c r="B53" s="69"/>
      <c r="C53" s="69"/>
      <c r="D53" s="141" t="s">
        <v>160</v>
      </c>
      <c r="E53" s="141"/>
      <c r="F53" s="141"/>
      <c r="G53" s="141"/>
      <c r="H53" s="141"/>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1.9" customHeight="1" thickBot="1" x14ac:dyDescent="0.4">
      <c r="A54" s="6"/>
      <c r="B54" s="51" t="s">
        <v>47</v>
      </c>
      <c r="C54" s="51" t="s">
        <v>48</v>
      </c>
      <c r="D54" s="88"/>
      <c r="E54" s="142" t="s">
        <v>161</v>
      </c>
      <c r="F54" s="142"/>
      <c r="G54" s="142"/>
      <c r="H54" s="142"/>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Finland</v>
      </c>
      <c r="C55" s="67" t="str">
        <f>'Fishing gear-PoM'!E$8</f>
        <v>2023</v>
      </c>
      <c r="D55" s="78" t="s">
        <v>157</v>
      </c>
      <c r="E55" s="143"/>
      <c r="F55" s="144"/>
      <c r="G55" s="144"/>
      <c r="H55" s="145"/>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Finland</v>
      </c>
      <c r="C56" s="67" t="str">
        <f>'Fishing gear-PoM'!E$8</f>
        <v>2023</v>
      </c>
      <c r="D56" s="78" t="s">
        <v>159</v>
      </c>
      <c r="E56" s="143"/>
      <c r="F56" s="144"/>
      <c r="G56" s="144"/>
      <c r="H56" s="145"/>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 ref="D25:L25"/>
    <mergeCell ref="E23:L23"/>
    <mergeCell ref="E36:L36"/>
    <mergeCell ref="D26:L26"/>
    <mergeCell ref="E27:L27"/>
    <mergeCell ref="E28:L28"/>
    <mergeCell ref="E29:L29"/>
    <mergeCell ref="E30:L30"/>
    <mergeCell ref="E35:L35"/>
    <mergeCell ref="E33:L33"/>
    <mergeCell ref="E34:L34"/>
    <mergeCell ref="E46:J46"/>
    <mergeCell ref="E56:H56"/>
    <mergeCell ref="E55:H55"/>
    <mergeCell ref="D48:H48"/>
    <mergeCell ref="D53:H53"/>
    <mergeCell ref="E54:H54"/>
    <mergeCell ref="L40:O40"/>
    <mergeCell ref="E42:J42"/>
    <mergeCell ref="E43:J43"/>
    <mergeCell ref="E44:J44"/>
    <mergeCell ref="E45:J45"/>
    <mergeCell ref="D40:J40"/>
    <mergeCell ref="D41:J41"/>
  </mergeCells>
  <dataValidations count="9">
    <dataValidation type="textLength" errorStyle="warning" operator="lessThan" allowBlank="1" showInputMessage="1" showErrorMessage="1" error="Please reduce text lenght" prompt="Maximum 300 characters (without spaces)" sqref="M28:M38 E24:L24 I55"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43:J43 E55:H56 E44:E46" xr:uid="{4B6F01FB-026F-4A17-A09E-3CBF519AA372}">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 type="textLength" errorStyle="warning" operator="lessThanOrEqual" allowBlank="1" showInputMessage="1" showErrorMessage="1" error="Please reduce the text length" prompt="Maximum 500 characters (with spaces)" sqref="L41 D47:H47" xr:uid="{E86E72BB-F338-41E3-8BC0-45D6EFFEF559}">
      <formula1>500</formula1>
    </dataValidation>
    <dataValidation errorStyle="warning" operator="lessThanOrEqual" allowBlank="1" showInputMessage="1" sqref="D43:D46 L42" xr:uid="{334AE3CA-0EC3-4889-8F4E-C78C7EC69FE6}"/>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zoomScale="85" zoomScaleNormal="85" workbookViewId="0">
      <selection activeCell="Q15" sqref="Q15"/>
    </sheetView>
  </sheetViews>
  <sheetFormatPr defaultColWidth="9.1796875" defaultRowHeight="14.5" x14ac:dyDescent="0.35"/>
  <cols>
    <col min="1" max="1" width="6.26953125" customWidth="1"/>
    <col min="2" max="2" width="15.81640625" customWidth="1"/>
    <col min="4" max="4" width="21.7265625" customWidth="1"/>
    <col min="5" max="5" width="24.453125" customWidth="1"/>
    <col min="6" max="9" width="15.72656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23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23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68" t="s">
        <v>86</v>
      </c>
      <c r="E5" s="169"/>
      <c r="F5" s="169"/>
      <c r="G5" s="169"/>
      <c r="H5" s="170"/>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 customHeight="1" thickBot="1" x14ac:dyDescent="0.4">
      <c r="A7" s="2"/>
      <c r="B7" s="68"/>
      <c r="C7" s="68"/>
      <c r="D7" s="165" t="s">
        <v>162</v>
      </c>
      <c r="E7" s="166"/>
      <c r="F7" s="166"/>
      <c r="G7" s="166"/>
      <c r="H7" s="167"/>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 customHeight="1" thickBot="1" x14ac:dyDescent="0.4">
      <c r="A8" s="2"/>
      <c r="B8" s="68"/>
      <c r="C8" s="68"/>
      <c r="D8" s="242" t="s">
        <v>163</v>
      </c>
      <c r="E8" s="243"/>
      <c r="F8" s="243"/>
      <c r="G8" s="243"/>
      <c r="H8" s="244"/>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57" t="s">
        <v>9</v>
      </c>
      <c r="F9" s="158"/>
      <c r="G9" s="158"/>
      <c r="H9" s="159"/>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Finland</v>
      </c>
      <c r="C10" s="67" t="str">
        <f>'Fishing gear-PoM'!E$8</f>
        <v>2023</v>
      </c>
      <c r="D10" s="39"/>
      <c r="E10" s="143"/>
      <c r="F10" s="144"/>
      <c r="G10" s="144"/>
      <c r="H10" s="16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Finland</v>
      </c>
      <c r="C11" s="67" t="str">
        <f>'Fishing gear-PoM'!E$8</f>
        <v>2023</v>
      </c>
      <c r="D11" s="39"/>
      <c r="E11" s="143"/>
      <c r="F11" s="144"/>
      <c r="G11" s="144"/>
      <c r="H11" s="16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Finland</v>
      </c>
      <c r="C12" s="67" t="str">
        <f>'Fishing gear-PoM'!E$8</f>
        <v>2023</v>
      </c>
      <c r="D12" s="39"/>
      <c r="E12" s="143"/>
      <c r="F12" s="144"/>
      <c r="G12" s="144"/>
      <c r="H12" s="16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Finland</v>
      </c>
      <c r="C13" s="67" t="str">
        <f>'Fishing gear-PoM'!E$8</f>
        <v>2023</v>
      </c>
      <c r="D13" s="39"/>
      <c r="E13" s="143"/>
      <c r="F13" s="144"/>
      <c r="G13" s="144"/>
      <c r="H13" s="16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42" t="s">
        <v>165</v>
      </c>
      <c r="E15" s="243"/>
      <c r="F15" s="243"/>
      <c r="G15" s="243"/>
      <c r="H15" s="244"/>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 customHeight="1" thickBot="1" x14ac:dyDescent="0.4">
      <c r="A16" s="2"/>
      <c r="B16" s="51" t="s">
        <v>47</v>
      </c>
      <c r="C16" s="51" t="s">
        <v>48</v>
      </c>
      <c r="D16" s="90" t="s">
        <v>166</v>
      </c>
      <c r="E16" s="90" t="s">
        <v>167</v>
      </c>
      <c r="F16" s="245" t="s">
        <v>168</v>
      </c>
      <c r="G16" s="246"/>
      <c r="H16" s="247"/>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Finland</v>
      </c>
      <c r="C17" s="67" t="str">
        <f>'Fishing gear-PoM'!E$8</f>
        <v>2023</v>
      </c>
      <c r="D17" s="39" t="s">
        <v>40</v>
      </c>
      <c r="E17" s="39"/>
      <c r="F17" s="144"/>
      <c r="G17" s="144"/>
      <c r="H17" s="16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Finland</v>
      </c>
      <c r="C18" s="67" t="str">
        <f>'Fishing gear-PoM'!E$8</f>
        <v>2023</v>
      </c>
      <c r="D18" s="39" t="s">
        <v>40</v>
      </c>
      <c r="E18" s="39"/>
      <c r="F18" s="144"/>
      <c r="G18" s="144"/>
      <c r="H18" s="163"/>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Finland</v>
      </c>
      <c r="C19" s="67" t="str">
        <f>'Fishing gear-PoM'!E$8</f>
        <v>2023</v>
      </c>
      <c r="D19" s="39" t="s">
        <v>40</v>
      </c>
      <c r="E19" s="39"/>
      <c r="F19" s="144"/>
      <c r="G19" s="144"/>
      <c r="H19" s="16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Finland</v>
      </c>
      <c r="C20" s="67" t="str">
        <f>'Fishing gear-PoM'!E$8</f>
        <v>2023</v>
      </c>
      <c r="D20" s="39" t="s">
        <v>40</v>
      </c>
      <c r="E20" s="39"/>
      <c r="F20" s="144"/>
      <c r="G20" s="144"/>
      <c r="H20" s="16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 customHeight="1" thickBot="1" x14ac:dyDescent="0.4">
      <c r="A22" s="2"/>
      <c r="B22" s="68"/>
      <c r="C22" s="68"/>
      <c r="D22" s="165" t="s">
        <v>169</v>
      </c>
      <c r="E22" s="166"/>
      <c r="F22" s="166"/>
      <c r="G22" s="166"/>
      <c r="H22" s="167"/>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15" customHeight="1" thickBot="1" x14ac:dyDescent="0.4">
      <c r="A23" s="2"/>
      <c r="B23" s="68"/>
      <c r="C23" s="68"/>
      <c r="D23" s="149" t="s">
        <v>170</v>
      </c>
      <c r="E23" s="150"/>
      <c r="F23" s="150"/>
      <c r="G23" s="150"/>
      <c r="H23" s="234"/>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36" t="s">
        <v>9</v>
      </c>
      <c r="F24" s="237"/>
      <c r="G24" s="237"/>
      <c r="H24" s="238"/>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Finland</v>
      </c>
      <c r="C25" s="67" t="str">
        <f>'Fishing gear-PoM'!E$8</f>
        <v>2023</v>
      </c>
      <c r="D25" s="38" t="s">
        <v>262</v>
      </c>
      <c r="E25" s="239" t="s">
        <v>273</v>
      </c>
      <c r="F25" s="240"/>
      <c r="G25" s="240"/>
      <c r="H25" s="2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Finland</v>
      </c>
      <c r="C26" s="67" t="str">
        <f>'Fishing gear-PoM'!E$8</f>
        <v>2023</v>
      </c>
      <c r="D26" s="39"/>
      <c r="E26" s="143"/>
      <c r="F26" s="144"/>
      <c r="G26" s="144"/>
      <c r="H26" s="163"/>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Finland</v>
      </c>
      <c r="C27" s="67" t="str">
        <f>'Fishing gear-PoM'!E$8</f>
        <v>2023</v>
      </c>
      <c r="D27" s="39"/>
      <c r="E27" s="143"/>
      <c r="F27" s="144"/>
      <c r="G27" s="144"/>
      <c r="H27" s="163"/>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Finland</v>
      </c>
      <c r="C28" s="67" t="str">
        <f>'Fishing gear-PoM'!E$8</f>
        <v>2023</v>
      </c>
      <c r="D28" s="39"/>
      <c r="E28" s="143"/>
      <c r="F28" s="144"/>
      <c r="G28" s="144"/>
      <c r="H28" s="163"/>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Finland</v>
      </c>
      <c r="C29" s="67" t="str">
        <f>'Fishing gear-PoM'!E$8</f>
        <v>2023</v>
      </c>
      <c r="D29" s="39"/>
      <c r="E29" s="143"/>
      <c r="F29" s="144"/>
      <c r="G29" s="144"/>
      <c r="H29" s="16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Finland</v>
      </c>
      <c r="C30" s="67" t="str">
        <f>'Fishing gear-PoM'!E$8</f>
        <v>2023</v>
      </c>
      <c r="D30" s="39"/>
      <c r="E30" s="143"/>
      <c r="F30" s="144"/>
      <c r="G30" s="144"/>
      <c r="H30" s="16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 customHeight="1" thickBot="1" x14ac:dyDescent="0.4">
      <c r="A32" s="2"/>
      <c r="B32" s="68"/>
      <c r="C32" s="68"/>
      <c r="D32" s="165" t="s">
        <v>171</v>
      </c>
      <c r="E32" s="166"/>
      <c r="F32" s="166"/>
      <c r="G32" s="166"/>
      <c r="H32" s="167"/>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149" t="s">
        <v>172</v>
      </c>
      <c r="E33" s="150"/>
      <c r="F33" s="150"/>
      <c r="G33" s="150"/>
      <c r="H33" s="234"/>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57" t="s">
        <v>174</v>
      </c>
      <c r="F34" s="159"/>
      <c r="G34" s="157" t="s">
        <v>175</v>
      </c>
      <c r="H34" s="235"/>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Finland</v>
      </c>
      <c r="C35" s="67" t="str">
        <f>'Fishing gear-PoM'!E$8</f>
        <v>2023</v>
      </c>
      <c r="D35" s="78" t="s">
        <v>176</v>
      </c>
      <c r="E35" s="143" t="s">
        <v>40</v>
      </c>
      <c r="F35" s="145"/>
      <c r="G35" s="144"/>
      <c r="H35" s="16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Finland</v>
      </c>
      <c r="C36" s="67" t="str">
        <f>'Fishing gear-PoM'!E$8</f>
        <v>2023</v>
      </c>
      <c r="D36" s="78" t="s">
        <v>177</v>
      </c>
      <c r="E36" s="143" t="s">
        <v>40</v>
      </c>
      <c r="F36" s="145"/>
      <c r="G36" s="144"/>
      <c r="H36" s="163"/>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Finland</v>
      </c>
      <c r="C37" s="67" t="str">
        <f>'Fishing gear-PoM'!E$8</f>
        <v>2023</v>
      </c>
      <c r="D37" s="78" t="s">
        <v>178</v>
      </c>
      <c r="E37" s="143" t="s">
        <v>40</v>
      </c>
      <c r="F37" s="145"/>
      <c r="G37" s="144"/>
      <c r="H37" s="163"/>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F20:H20"/>
    <mergeCell ref="D15:H15"/>
    <mergeCell ref="E27:H27"/>
    <mergeCell ref="E36:F36"/>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18:H18"/>
    <mergeCell ref="F17:H17"/>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zoomScaleNormal="100" workbookViewId="0">
      <selection activeCell="E10" sqref="E10:E12"/>
    </sheetView>
  </sheetViews>
  <sheetFormatPr defaultRowHeight="14.5" x14ac:dyDescent="0.35"/>
  <cols>
    <col min="1" max="1" width="3.81640625" customWidth="1"/>
    <col min="2" max="2" width="15.54296875" bestFit="1" customWidth="1"/>
    <col min="3" max="3" width="7.26953125" customWidth="1"/>
    <col min="4" max="4" width="32.1796875" customWidth="1"/>
    <col min="5" max="5" width="40.54296875" customWidth="1"/>
    <col min="6" max="6" width="11.17968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 customHeight="1" thickBot="1" x14ac:dyDescent="0.4">
      <c r="A2" s="2"/>
      <c r="B2" s="68"/>
      <c r="C2" s="68"/>
      <c r="D2" s="164"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 customHeight="1" thickBot="1" x14ac:dyDescent="0.4">
      <c r="A3" s="2"/>
      <c r="B3" s="68"/>
      <c r="C3" s="68"/>
      <c r="D3" s="164"/>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68" t="s">
        <v>179</v>
      </c>
      <c r="E5" s="170"/>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213" t="s">
        <v>87</v>
      </c>
      <c r="E7" s="214"/>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Finland</v>
      </c>
      <c r="C8" s="67" t="str">
        <f>'Fishing gear-PoM'!E$8</f>
        <v>2023</v>
      </c>
      <c r="D8" s="8" t="s">
        <v>88</v>
      </c>
      <c r="E8" s="41" t="str">
        <f>'Fishing gear-PoM'!E7</f>
        <v>Finland</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Finland</v>
      </c>
      <c r="C9" s="67" t="str">
        <f>'Fishing gear-PoM'!E$8</f>
        <v>2023</v>
      </c>
      <c r="D9" s="8"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Finland</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Finland</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Finland</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Finland</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Finland</v>
      </c>
      <c r="C14" s="67" t="str">
        <f>'Fishing gear-PoM'!E$8</f>
        <v>2023</v>
      </c>
      <c r="D14" s="36" t="s">
        <v>94</v>
      </c>
      <c r="E14" s="40">
        <v>45912</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Finland</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Finland</v>
      </c>
      <c r="C16" s="67" t="str">
        <f>'Fishing gear-PoM'!E$8</f>
        <v>2023</v>
      </c>
      <c r="D16" s="8" t="s">
        <v>97</v>
      </c>
      <c r="E16" s="38" t="s">
        <v>258</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213" t="s">
        <v>98</v>
      </c>
      <c r="E18" s="214"/>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Finland</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44" thickBot="1" x14ac:dyDescent="0.4">
      <c r="A20" s="2"/>
      <c r="B20" s="95" t="str">
        <f>IF('Fishing gear-PoM'!$E$7="&lt; Please select &gt;","&lt; Not selected &gt;",'Fishing gear-PoM'!$E$7)</f>
        <v>Finland</v>
      </c>
      <c r="C20" s="67" t="str">
        <f>'Fishing gear-PoM'!E$8</f>
        <v>2023</v>
      </c>
      <c r="D20" s="38" t="s">
        <v>259</v>
      </c>
      <c r="E20" s="38" t="s">
        <v>274</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4">
      <c r="A21" s="2"/>
      <c r="B21" s="95" t="str">
        <f>IF('Fishing gear-PoM'!$E$7="&lt; Please select &gt;","&lt; Not selected &gt;",'Fishing gear-PoM'!$E$7)</f>
        <v>Finland</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Finland</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Finland</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Finland</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2E4DA2B0-EDC1-4608-B2C5-0352B773A171}">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zoomScale="85" zoomScaleNormal="85" workbookViewId="0">
      <selection activeCell="E24" sqref="E24:G24"/>
    </sheetView>
  </sheetViews>
  <sheetFormatPr defaultRowHeight="14.5" x14ac:dyDescent="0.35"/>
  <cols>
    <col min="1" max="1" width="4.7265625" style="1" customWidth="1"/>
    <col min="2" max="2" width="16.54296875" style="1" customWidth="1"/>
    <col min="3" max="3" width="7.26953125" style="1" customWidth="1"/>
    <col min="4" max="4" width="46" style="1" customWidth="1"/>
    <col min="5" max="5" width="40.7265625" style="1" customWidth="1"/>
    <col min="6" max="6" width="32.7265625" style="1" customWidth="1"/>
    <col min="7" max="7" width="27.8164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15" customHeight="1" thickBot="1" x14ac:dyDescent="0.4">
      <c r="A2" s="2"/>
      <c r="B2" s="68"/>
      <c r="C2" s="68"/>
      <c r="D2" s="164"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15" customHeight="1" thickBot="1" x14ac:dyDescent="0.4">
      <c r="A3" s="2"/>
      <c r="B3" s="68"/>
      <c r="C3" s="68"/>
      <c r="D3" s="164"/>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 customHeight="1" thickBot="1" x14ac:dyDescent="0.4">
      <c r="A5" s="2"/>
      <c r="B5" s="68"/>
      <c r="C5" s="68"/>
      <c r="D5" s="168" t="s">
        <v>179</v>
      </c>
      <c r="E5" s="169"/>
      <c r="F5" s="169"/>
      <c r="G5" s="170"/>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213" t="s">
        <v>101</v>
      </c>
      <c r="E7" s="224"/>
      <c r="F7" s="224"/>
      <c r="G7" s="2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215" t="s">
        <v>102</v>
      </c>
      <c r="E8" s="216"/>
      <c r="F8" s="216"/>
      <c r="G8" s="2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221" t="s">
        <v>103</v>
      </c>
      <c r="E9" s="222"/>
      <c r="F9" s="222"/>
      <c r="G9" s="22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Finland</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Finland</v>
      </c>
      <c r="C12" s="67" t="str">
        <f>'Fishing gear-PoM'!E$8</f>
        <v>2023</v>
      </c>
      <c r="D12" s="36" t="s">
        <v>180</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Finland</v>
      </c>
      <c r="C13" s="67" t="str">
        <f>'Fishing gear-PoM'!E$8</f>
        <v>2023</v>
      </c>
      <c r="D13" s="36" t="s">
        <v>181</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Finland</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Finland</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Finland</v>
      </c>
      <c r="C16" s="67" t="str">
        <f>'Fishing gear-PoM'!E$8</f>
        <v>2023</v>
      </c>
      <c r="D16" s="36" t="s">
        <v>182</v>
      </c>
      <c r="E16" s="38" t="s">
        <v>207</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Finland</v>
      </c>
      <c r="C17" s="67" t="str">
        <f>'Fishing gear-PoM'!E$8</f>
        <v>2023</v>
      </c>
      <c r="D17" s="36" t="s">
        <v>113</v>
      </c>
      <c r="E17" s="39" t="s">
        <v>158</v>
      </c>
      <c r="F17" s="39" t="s">
        <v>262</v>
      </c>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Finland</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Finland</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Finland</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221" t="s">
        <v>114</v>
      </c>
      <c r="E22" s="222"/>
      <c r="F22" s="222"/>
      <c r="G22" s="223"/>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57" t="s">
        <v>116</v>
      </c>
      <c r="F23" s="158"/>
      <c r="G23" s="159"/>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Finland</v>
      </c>
      <c r="C24" s="67" t="str">
        <f>'Fishing gear-PoM'!E$8</f>
        <v>2023</v>
      </c>
      <c r="D24" s="39" t="s">
        <v>262</v>
      </c>
      <c r="E24" s="143" t="s">
        <v>275</v>
      </c>
      <c r="F24" s="144"/>
      <c r="G24" s="14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Finland</v>
      </c>
      <c r="C25" s="67" t="str">
        <f>'Fishing gear-PoM'!E$8</f>
        <v>2023</v>
      </c>
      <c r="D25" s="39" t="s">
        <v>263</v>
      </c>
      <c r="E25" s="143" t="s">
        <v>276</v>
      </c>
      <c r="F25" s="144"/>
      <c r="G25" s="14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Finland</v>
      </c>
      <c r="C26" s="67" t="str">
        <f>'Fishing gear-PoM'!E$8</f>
        <v>2023</v>
      </c>
      <c r="D26" s="39"/>
      <c r="E26" s="143"/>
      <c r="F26" s="144"/>
      <c r="G26" s="14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Finland</v>
      </c>
      <c r="C27" s="67" t="str">
        <f>'Fishing gear-PoM'!E$8</f>
        <v>2023</v>
      </c>
      <c r="D27" s="39"/>
      <c r="E27" s="143"/>
      <c r="F27" s="144"/>
      <c r="G27" s="14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Finland</v>
      </c>
      <c r="C28" s="67" t="str">
        <f>'Fishing gear-PoM'!E$8</f>
        <v>2023</v>
      </c>
      <c r="D28" s="39"/>
      <c r="E28" s="143"/>
      <c r="F28" s="144"/>
      <c r="G28" s="14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Finland</v>
      </c>
      <c r="C29" s="67" t="str">
        <f>'Fishing gear-PoM'!E$8</f>
        <v>2023</v>
      </c>
      <c r="D29" s="39"/>
      <c r="E29" s="143"/>
      <c r="F29" s="144"/>
      <c r="G29" s="14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Finland</v>
      </c>
      <c r="C30" s="67" t="str">
        <f>'Fishing gear-PoM'!E$8</f>
        <v>2023</v>
      </c>
      <c r="D30" s="39"/>
      <c r="E30" s="143"/>
      <c r="F30" s="144"/>
      <c r="G30" s="14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Finland</v>
      </c>
      <c r="C31" s="67" t="str">
        <f>'Fishing gear-PoM'!E$8</f>
        <v>2023</v>
      </c>
      <c r="D31" s="39"/>
      <c r="E31" s="143"/>
      <c r="F31" s="144"/>
      <c r="G31" s="14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conditionalFormatting sqref="F17:F20">
    <cfRule type="expression" dxfId="21" priority="1">
      <formula>$E17="Yes"</formula>
    </cfRule>
  </conditionalFormatting>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zoomScale="85" zoomScaleNormal="85" workbookViewId="0">
      <selection activeCell="E12" sqref="E12"/>
    </sheetView>
  </sheetViews>
  <sheetFormatPr defaultColWidth="9.1796875" defaultRowHeight="14.5" x14ac:dyDescent="0.35"/>
  <cols>
    <col min="1" max="1" width="3.1796875" style="1" customWidth="1"/>
    <col min="2" max="2" width="16.54296875" style="1" bestFit="1" customWidth="1"/>
    <col min="3" max="3" width="6.54296875" style="1" customWidth="1"/>
    <col min="4" max="4" width="38.7265625" style="1" customWidth="1"/>
    <col min="5" max="5" width="21.81640625" style="1" customWidth="1"/>
    <col min="6" max="6" width="12.7265625" style="1" customWidth="1"/>
    <col min="7" max="7" width="14.453125" customWidth="1"/>
    <col min="8" max="11" width="12.72656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8"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8"/>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68" t="s">
        <v>179</v>
      </c>
      <c r="E5" s="169"/>
      <c r="F5" s="169"/>
      <c r="G5" s="169"/>
      <c r="H5" s="169"/>
      <c r="I5" s="169"/>
      <c r="J5" s="169"/>
      <c r="K5" s="170"/>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 customHeight="1" thickBot="1" x14ac:dyDescent="0.4">
      <c r="A7" s="2"/>
      <c r="B7" s="68"/>
      <c r="C7" s="68"/>
      <c r="D7" s="165" t="s">
        <v>101</v>
      </c>
      <c r="E7" s="166"/>
      <c r="F7" s="166"/>
      <c r="G7" s="166"/>
      <c r="H7" s="166"/>
      <c r="I7" s="166"/>
      <c r="J7" s="166"/>
      <c r="K7" s="167"/>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15" customHeight="1" thickBot="1" x14ac:dyDescent="0.4">
      <c r="A8" s="2"/>
      <c r="B8" s="68"/>
      <c r="C8" s="68"/>
      <c r="D8" s="146" t="s">
        <v>117</v>
      </c>
      <c r="E8" s="147"/>
      <c r="F8" s="147"/>
      <c r="G8" s="147"/>
      <c r="H8" s="147"/>
      <c r="I8" s="147"/>
      <c r="J8" s="147"/>
      <c r="K8" s="148"/>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9" t="s">
        <v>118</v>
      </c>
      <c r="E9" s="250"/>
      <c r="F9" s="250"/>
      <c r="G9" s="250"/>
      <c r="H9" s="250"/>
      <c r="I9" s="250"/>
      <c r="J9" s="250"/>
      <c r="K9" s="25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Finland</v>
      </c>
      <c r="C11" s="67" t="str">
        <f>'Fishing gear-PoM'!E$8</f>
        <v>2023</v>
      </c>
      <c r="D11" s="80" t="s">
        <v>49</v>
      </c>
      <c r="E11" s="81" t="s">
        <v>258</v>
      </c>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Finland</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Finland</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Finland</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Finland</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Finland</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Finland</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Finland</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Finland</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Finland</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Finland</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Finland</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Finland</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Finland</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228" t="s">
        <v>183</v>
      </c>
      <c r="F29" s="228"/>
      <c r="G29" s="228"/>
      <c r="H29" s="228"/>
      <c r="I29" s="228"/>
      <c r="J29" s="228"/>
      <c r="K29" s="22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9"/>
  <sheetViews>
    <sheetView zoomScale="85" zoomScaleNormal="85" workbookViewId="0">
      <selection activeCell="E33" sqref="E33:L33"/>
    </sheetView>
  </sheetViews>
  <sheetFormatPr defaultColWidth="9.1796875" defaultRowHeight="14.5" x14ac:dyDescent="0.35"/>
  <cols>
    <col min="2" max="2" width="16.54296875" bestFit="1" customWidth="1"/>
    <col min="4" max="4" width="29.54296875" customWidth="1"/>
    <col min="5" max="5" width="20.1796875" customWidth="1"/>
    <col min="6" max="6" width="19.54296875" customWidth="1"/>
    <col min="7" max="7" width="17" customWidth="1"/>
    <col min="8" max="8" width="18.26953125" customWidth="1"/>
    <col min="9" max="12" width="15.7265625" customWidth="1"/>
    <col min="13" max="13" width="14.1796875" customWidth="1"/>
    <col min="14" max="14" width="16.81640625" customWidth="1"/>
    <col min="15" max="15" width="19.8164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 customHeight="1" thickBot="1" x14ac:dyDescent="0.4">
      <c r="A2" s="2"/>
      <c r="B2" s="68"/>
      <c r="C2" s="68"/>
      <c r="D2" s="164"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 customHeight="1" thickBot="1" x14ac:dyDescent="0.4">
      <c r="A3" s="2"/>
      <c r="B3" s="68"/>
      <c r="C3" s="68"/>
      <c r="D3" s="164"/>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68" t="s">
        <v>179</v>
      </c>
      <c r="E5" s="169"/>
      <c r="F5" s="169"/>
      <c r="G5" s="169"/>
      <c r="H5" s="169"/>
      <c r="I5" s="169"/>
      <c r="J5" s="169"/>
      <c r="K5" s="169"/>
      <c r="L5" s="170"/>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65" t="s">
        <v>127</v>
      </c>
      <c r="E7" s="166"/>
      <c r="F7" s="166"/>
      <c r="G7" s="166"/>
      <c r="H7" s="166"/>
      <c r="I7" s="166"/>
      <c r="J7" s="166"/>
      <c r="K7" s="166"/>
      <c r="L7" s="167"/>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15" customHeight="1" thickBot="1" x14ac:dyDescent="0.4">
      <c r="A8" s="2"/>
      <c r="B8" s="68"/>
      <c r="C8" s="68"/>
      <c r="D8" s="146" t="s">
        <v>184</v>
      </c>
      <c r="E8" s="147"/>
      <c r="F8" s="147"/>
      <c r="G8" s="147"/>
      <c r="H8" s="147"/>
      <c r="I8" s="147"/>
      <c r="J8" s="147"/>
      <c r="K8" s="147"/>
      <c r="L8" s="148"/>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149" t="s">
        <v>185</v>
      </c>
      <c r="E9" s="150"/>
      <c r="F9" s="150"/>
      <c r="G9" s="150"/>
      <c r="H9" s="150"/>
      <c r="I9" s="150"/>
      <c r="J9" s="150"/>
      <c r="K9" s="150"/>
      <c r="L9" s="151"/>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Finland</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Finland</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Finland</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Finland</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 customHeight="1" thickBot="1" x14ac:dyDescent="0.4">
      <c r="A16" s="2"/>
      <c r="B16" s="68"/>
      <c r="C16" s="68"/>
      <c r="D16" s="149" t="s">
        <v>138</v>
      </c>
      <c r="E16" s="150"/>
      <c r="F16" s="150"/>
      <c r="G16" s="150"/>
      <c r="H16" s="150"/>
      <c r="I16" s="150"/>
      <c r="J16" s="150"/>
      <c r="K16" s="150"/>
      <c r="L16" s="151"/>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57" t="s">
        <v>116</v>
      </c>
      <c r="F17" s="158"/>
      <c r="G17" s="158"/>
      <c r="H17" s="158"/>
      <c r="I17" s="158"/>
      <c r="J17" s="158"/>
      <c r="K17" s="158"/>
      <c r="L17" s="159"/>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Finland</v>
      </c>
      <c r="C18" s="67" t="str">
        <f>'Fishing gear-PoM'!E$8</f>
        <v>2023</v>
      </c>
      <c r="D18" s="38" t="s">
        <v>258</v>
      </c>
      <c r="E18" s="160" t="s">
        <v>258</v>
      </c>
      <c r="F18" s="161"/>
      <c r="G18" s="161"/>
      <c r="H18" s="161"/>
      <c r="I18" s="161"/>
      <c r="J18" s="161"/>
      <c r="K18" s="161"/>
      <c r="L18" s="162"/>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Finland</v>
      </c>
      <c r="C19" s="67" t="str">
        <f>'Fishing gear-PoM'!E$8</f>
        <v>2023</v>
      </c>
      <c r="D19" s="39"/>
      <c r="E19" s="143"/>
      <c r="F19" s="144"/>
      <c r="G19" s="144"/>
      <c r="H19" s="144"/>
      <c r="I19" s="144"/>
      <c r="J19" s="144"/>
      <c r="K19" s="144"/>
      <c r="L19" s="163"/>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Finland</v>
      </c>
      <c r="C20" s="67" t="str">
        <f>'Fishing gear-PoM'!E$8</f>
        <v>2023</v>
      </c>
      <c r="D20" s="39"/>
      <c r="E20" s="143"/>
      <c r="F20" s="144"/>
      <c r="G20" s="144"/>
      <c r="H20" s="144"/>
      <c r="I20" s="144"/>
      <c r="J20" s="144"/>
      <c r="K20" s="144"/>
      <c r="L20" s="163"/>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Finland</v>
      </c>
      <c r="C21" s="67" t="str">
        <f>'Fishing gear-PoM'!E$8</f>
        <v>2023</v>
      </c>
      <c r="D21" s="39"/>
      <c r="E21" s="143"/>
      <c r="F21" s="144"/>
      <c r="G21" s="144"/>
      <c r="H21" s="144"/>
      <c r="I21" s="144"/>
      <c r="J21" s="144"/>
      <c r="K21" s="144"/>
      <c r="L21" s="163"/>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Finland</v>
      </c>
      <c r="C22" s="67" t="str">
        <f>'Fishing gear-PoM'!E$8</f>
        <v>2023</v>
      </c>
      <c r="D22" s="39"/>
      <c r="E22" s="143"/>
      <c r="F22" s="144"/>
      <c r="G22" s="144"/>
      <c r="H22" s="144"/>
      <c r="I22" s="144"/>
      <c r="J22" s="144"/>
      <c r="K22" s="144"/>
      <c r="L22" s="163"/>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Finland</v>
      </c>
      <c r="C23" s="67" t="str">
        <f>'Fishing gear-PoM'!E$8</f>
        <v>2023</v>
      </c>
      <c r="D23" s="49"/>
      <c r="E23" s="143"/>
      <c r="F23" s="144"/>
      <c r="G23" s="144"/>
      <c r="H23" s="144"/>
      <c r="I23" s="144"/>
      <c r="J23" s="144"/>
      <c r="K23" s="144"/>
      <c r="L23" s="163"/>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152" t="s">
        <v>140</v>
      </c>
      <c r="E25" s="153"/>
      <c r="F25" s="153"/>
      <c r="G25" s="153"/>
      <c r="H25" s="153"/>
      <c r="I25" s="153"/>
      <c r="J25" s="153"/>
      <c r="K25" s="153"/>
      <c r="L25" s="177"/>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149" t="s">
        <v>141</v>
      </c>
      <c r="E26" s="150"/>
      <c r="F26" s="150"/>
      <c r="G26" s="150"/>
      <c r="H26" s="150"/>
      <c r="I26" s="150"/>
      <c r="J26" s="150"/>
      <c r="K26" s="150"/>
      <c r="L26" s="151"/>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 customHeight="1" thickBot="1" x14ac:dyDescent="0.4">
      <c r="A27" s="2"/>
      <c r="B27" s="51" t="s">
        <v>47</v>
      </c>
      <c r="C27" s="51" t="s">
        <v>48</v>
      </c>
      <c r="D27" s="78" t="s">
        <v>142</v>
      </c>
      <c r="E27" s="157" t="s">
        <v>116</v>
      </c>
      <c r="F27" s="158"/>
      <c r="G27" s="158"/>
      <c r="H27" s="158"/>
      <c r="I27" s="158"/>
      <c r="J27" s="158"/>
      <c r="K27" s="158"/>
      <c r="L27" s="158"/>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Finland</v>
      </c>
      <c r="C28" s="67" t="str">
        <f>'Fishing gear-PoM'!E$8</f>
        <v>2023</v>
      </c>
      <c r="D28" s="36" t="s">
        <v>143</v>
      </c>
      <c r="E28" s="143"/>
      <c r="F28" s="144"/>
      <c r="G28" s="144"/>
      <c r="H28" s="144"/>
      <c r="I28" s="144"/>
      <c r="J28" s="144"/>
      <c r="K28" s="144"/>
      <c r="L28" s="144"/>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Finland</v>
      </c>
      <c r="C29" s="67" t="str">
        <f>'Fishing gear-PoM'!E$8</f>
        <v>2023</v>
      </c>
      <c r="D29" s="36" t="s">
        <v>144</v>
      </c>
      <c r="E29" s="143" t="s">
        <v>277</v>
      </c>
      <c r="F29" s="144"/>
      <c r="G29" s="144"/>
      <c r="H29" s="144"/>
      <c r="I29" s="144"/>
      <c r="J29" s="144"/>
      <c r="K29" s="144"/>
      <c r="L29" s="14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Finland</v>
      </c>
      <c r="C30" s="67" t="str">
        <f>'Fishing gear-PoM'!E$8</f>
        <v>2023</v>
      </c>
      <c r="D30" s="36" t="s">
        <v>145</v>
      </c>
      <c r="E30" s="143"/>
      <c r="F30" s="144"/>
      <c r="G30" s="144"/>
      <c r="H30" s="144"/>
      <c r="I30" s="144"/>
      <c r="J30" s="144"/>
      <c r="K30" s="144"/>
      <c r="L30" s="14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Finland</v>
      </c>
      <c r="C31" s="67" t="str">
        <f>'Fishing gear-PoM'!E$8</f>
        <v>2023</v>
      </c>
      <c r="D31" s="36" t="s">
        <v>146</v>
      </c>
      <c r="E31" s="143"/>
      <c r="F31" s="144"/>
      <c r="G31" s="144"/>
      <c r="H31" s="144"/>
      <c r="I31" s="144"/>
      <c r="J31" s="144"/>
      <c r="K31" s="144"/>
      <c r="L31" s="14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Finland</v>
      </c>
      <c r="C32" s="67" t="str">
        <f>'Fishing gear-PoM'!E$8</f>
        <v>2023</v>
      </c>
      <c r="D32" s="36" t="s">
        <v>147</v>
      </c>
      <c r="E32" s="143"/>
      <c r="F32" s="144"/>
      <c r="G32" s="144"/>
      <c r="H32" s="144"/>
      <c r="I32" s="144"/>
      <c r="J32" s="144"/>
      <c r="K32" s="144"/>
      <c r="L32" s="14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Finland</v>
      </c>
      <c r="C33" s="67" t="str">
        <f>'Fishing gear-PoM'!E$8</f>
        <v>2023</v>
      </c>
      <c r="D33" s="36" t="s">
        <v>148</v>
      </c>
      <c r="E33" s="143" t="s">
        <v>278</v>
      </c>
      <c r="F33" s="144"/>
      <c r="G33" s="144"/>
      <c r="H33" s="144"/>
      <c r="I33" s="144"/>
      <c r="J33" s="144"/>
      <c r="K33" s="144"/>
      <c r="L33" s="14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Finland</v>
      </c>
      <c r="C34" s="67" t="str">
        <f>'Fishing gear-PoM'!E$8</f>
        <v>2023</v>
      </c>
      <c r="D34" s="36" t="s">
        <v>113</v>
      </c>
      <c r="E34" s="143"/>
      <c r="F34" s="144"/>
      <c r="G34" s="144"/>
      <c r="H34" s="144"/>
      <c r="I34" s="144"/>
      <c r="J34" s="144"/>
      <c r="K34" s="144"/>
      <c r="L34" s="14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Finland</v>
      </c>
      <c r="C35" s="67" t="str">
        <f>'Fishing gear-PoM'!E$8</f>
        <v>2023</v>
      </c>
      <c r="D35" s="36" t="s">
        <v>113</v>
      </c>
      <c r="E35" s="143"/>
      <c r="F35" s="144"/>
      <c r="G35" s="144"/>
      <c r="H35" s="144"/>
      <c r="I35" s="144"/>
      <c r="J35" s="144"/>
      <c r="K35" s="144"/>
      <c r="L35" s="14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Finland</v>
      </c>
      <c r="C36" s="67" t="str">
        <f>'Fishing gear-PoM'!E$8</f>
        <v>2023</v>
      </c>
      <c r="D36" s="36" t="s">
        <v>113</v>
      </c>
      <c r="E36" s="143"/>
      <c r="F36" s="144"/>
      <c r="G36" s="144"/>
      <c r="H36" s="144"/>
      <c r="I36" s="144"/>
      <c r="J36" s="144"/>
      <c r="K36" s="144"/>
      <c r="L36" s="14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Finland</v>
      </c>
      <c r="C37" s="67" t="str">
        <f>'Fishing gear-PoM'!E$8</f>
        <v>2023</v>
      </c>
      <c r="D37" s="36" t="s">
        <v>113</v>
      </c>
      <c r="E37" s="143"/>
      <c r="F37" s="144"/>
      <c r="G37" s="144"/>
      <c r="H37" s="144"/>
      <c r="I37" s="144"/>
      <c r="J37" s="144"/>
      <c r="K37" s="144"/>
      <c r="L37" s="14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Finland</v>
      </c>
      <c r="C38" s="67" t="str">
        <f>'Fishing gear-PoM'!E$8</f>
        <v>2023</v>
      </c>
      <c r="D38" s="36" t="s">
        <v>113</v>
      </c>
      <c r="E38" s="143"/>
      <c r="F38" s="144"/>
      <c r="G38" s="144"/>
      <c r="H38" s="144"/>
      <c r="I38" s="144"/>
      <c r="J38" s="144"/>
      <c r="K38" s="144"/>
      <c r="L38" s="14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154"/>
      <c r="E40" s="155"/>
      <c r="F40" s="155"/>
      <c r="G40" s="155"/>
      <c r="H40" s="155"/>
      <c r="I40" s="155"/>
      <c r="J40" s="155"/>
      <c r="K40" s="155"/>
      <c r="L40" s="155"/>
      <c r="M40" s="156"/>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135" t="s">
        <v>149</v>
      </c>
      <c r="E41" s="136"/>
      <c r="F41" s="136"/>
      <c r="G41" s="136"/>
      <c r="H41" s="136"/>
      <c r="I41" s="136"/>
      <c r="J41" s="137"/>
      <c r="L41" s="171" t="s">
        <v>249</v>
      </c>
      <c r="M41" s="172"/>
      <c r="N41" s="172"/>
      <c r="O41" s="173"/>
    </row>
    <row r="42" spans="1:69" s="2" customFormat="1" ht="45" customHeight="1" thickBot="1" x14ac:dyDescent="0.4">
      <c r="D42" s="138" t="s">
        <v>150</v>
      </c>
      <c r="E42" s="139"/>
      <c r="F42" s="139"/>
      <c r="G42" s="139"/>
      <c r="H42" s="139"/>
      <c r="I42" s="139"/>
      <c r="J42" s="140"/>
      <c r="L42" s="94" t="s">
        <v>151</v>
      </c>
      <c r="M42" s="98" t="s">
        <v>238</v>
      </c>
      <c r="N42" s="98" t="s">
        <v>239</v>
      </c>
      <c r="O42" s="98" t="s">
        <v>240</v>
      </c>
    </row>
    <row r="43" spans="1:69" s="2" customFormat="1" ht="27.65" customHeight="1" thickBot="1" x14ac:dyDescent="0.4">
      <c r="B43" s="93" t="s">
        <v>47</v>
      </c>
      <c r="C43" s="93" t="s">
        <v>48</v>
      </c>
      <c r="D43" s="78" t="s">
        <v>207</v>
      </c>
      <c r="E43" s="174" t="s">
        <v>116</v>
      </c>
      <c r="F43" s="175"/>
      <c r="G43" s="175"/>
      <c r="H43" s="175"/>
      <c r="I43" s="175"/>
      <c r="J43" s="176"/>
      <c r="L43" s="101" t="s">
        <v>245</v>
      </c>
      <c r="M43" s="130">
        <f>SUMIF('2022_SepCol'!B:B,B44,'2022_SepCol'!E:E)</f>
        <v>0</v>
      </c>
      <c r="N43" s="131">
        <f>'Fishing gear-Collected'!E11</f>
        <v>0</v>
      </c>
      <c r="O43" s="100">
        <f>IF(AND(M43=0,N43=0), 0, IF(M43=0, "No value for 2022", (N43-M43)/ABS(M43)))</f>
        <v>0</v>
      </c>
    </row>
    <row r="44" spans="1:69" s="2" customFormat="1" ht="15" thickBot="1" x14ac:dyDescent="0.4">
      <c r="B44" s="95" t="str">
        <f>IF('Fishing gear-PoM'!$E$7="&lt; Please select &gt;","&lt; Not selected &gt;",'Fishing gear-PoM'!$E$7)</f>
        <v>Finland</v>
      </c>
      <c r="C44" s="67" t="str">
        <f>'Fishing gear-PoM'!E$8</f>
        <v>2023</v>
      </c>
      <c r="D44" s="97"/>
      <c r="E44" s="132"/>
      <c r="F44" s="133"/>
      <c r="G44" s="133"/>
      <c r="H44" s="133"/>
      <c r="I44" s="133"/>
      <c r="J44" s="134"/>
    </row>
    <row r="45" spans="1:69" s="2" customFormat="1" ht="27.65" customHeight="1" thickBot="1" x14ac:dyDescent="0.4">
      <c r="B45" s="95" t="str">
        <f>IF('Fishing gear-PoM'!$E$7="&lt; Please select &gt;","&lt; Not selected &gt;",'Fishing gear-PoM'!$E$7)</f>
        <v>Finland</v>
      </c>
      <c r="C45" s="67" t="str">
        <f>'Fishing gear-PoM'!E$8</f>
        <v>2023</v>
      </c>
      <c r="D45" s="97"/>
      <c r="E45" s="132"/>
      <c r="F45" s="133"/>
      <c r="G45" s="133"/>
      <c r="H45" s="133"/>
      <c r="I45" s="133"/>
      <c r="J45" s="134"/>
    </row>
    <row r="46" spans="1:69" ht="27" customHeight="1" thickBot="1" x14ac:dyDescent="0.4">
      <c r="A46" s="2"/>
      <c r="B46" s="95" t="str">
        <f>IF('Fishing gear-PoM'!$E$7="&lt; Please select &gt;","&lt; Not selected &gt;",'Fishing gear-PoM'!$E$7)</f>
        <v>Finland</v>
      </c>
      <c r="C46" s="67" t="str">
        <f>'Fishing gear-PoM'!E$8</f>
        <v>2023</v>
      </c>
      <c r="D46" s="97"/>
      <c r="E46" s="132"/>
      <c r="F46" s="133"/>
      <c r="G46" s="133"/>
      <c r="H46" s="133"/>
      <c r="I46" s="133"/>
      <c r="J46" s="13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Finland</v>
      </c>
      <c r="C47" s="67" t="str">
        <f>'Fishing gear-PoM'!E$8</f>
        <v>2023</v>
      </c>
      <c r="D47" s="97"/>
      <c r="E47" s="132"/>
      <c r="F47" s="133"/>
      <c r="G47" s="133"/>
      <c r="H47" s="133"/>
      <c r="I47" s="133"/>
      <c r="J47" s="134"/>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5" customHeight="1" thickBot="1" x14ac:dyDescent="0.4">
      <c r="A49" s="2"/>
      <c r="B49" s="68"/>
      <c r="C49" s="68"/>
      <c r="D49" s="152" t="s">
        <v>152</v>
      </c>
      <c r="E49" s="153"/>
      <c r="F49" s="153"/>
      <c r="G49" s="153"/>
      <c r="H49" s="153"/>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Finland</v>
      </c>
      <c r="C51" s="67" t="str">
        <f>'Fishing gear-PoM'!E$8</f>
        <v>2023</v>
      </c>
      <c r="D51" s="78" t="s">
        <v>157</v>
      </c>
      <c r="E51" s="38" t="s">
        <v>207</v>
      </c>
      <c r="F51" s="38" t="s">
        <v>207</v>
      </c>
      <c r="G51" s="38" t="s">
        <v>207</v>
      </c>
      <c r="H51" s="38" t="s">
        <v>207</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Finland</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5"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141" t="s">
        <v>160</v>
      </c>
      <c r="E54" s="141"/>
      <c r="F54" s="141"/>
      <c r="G54" s="141"/>
      <c r="H54" s="141"/>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142" t="s">
        <v>161</v>
      </c>
      <c r="F55" s="142"/>
      <c r="G55" s="142"/>
      <c r="H55" s="142"/>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Finland</v>
      </c>
      <c r="C56" s="67" t="str">
        <f>'Fishing gear-PoM'!E$8</f>
        <v>2023</v>
      </c>
      <c r="D56" s="78" t="s">
        <v>157</v>
      </c>
      <c r="E56" s="143"/>
      <c r="F56" s="144"/>
      <c r="G56" s="144"/>
      <c r="H56" s="145"/>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Finland</v>
      </c>
      <c r="C57" s="67" t="str">
        <f>'Fishing gear-PoM'!E$8</f>
        <v>2023</v>
      </c>
      <c r="D57" s="78" t="s">
        <v>159</v>
      </c>
      <c r="E57" s="143"/>
      <c r="F57" s="144"/>
      <c r="G57" s="144"/>
      <c r="H57" s="145"/>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E45:J45"/>
    <mergeCell ref="E46:J46"/>
    <mergeCell ref="D41:J41"/>
    <mergeCell ref="D42:J42"/>
    <mergeCell ref="D54:H54"/>
  </mergeCells>
  <dataValidations count="9">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56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Maximum 1000 characters (with spaces)" sqref="E56:H57 E45:E47 E44:J44" xr:uid="{9283351C-A115-4FED-8A27-4B19E91D49B8}">
      <formula1>1000</formula1>
    </dataValidation>
    <dataValidation errorStyle="warning" operator="lessThanOrEqual" allowBlank="1" showInputMessage="1" sqref="L43 D44:D48" xr:uid="{D7119EFB-E3F9-402F-8E54-C982A8A51347}"/>
    <dataValidation type="textLength" errorStyle="warning" operator="lessThanOrEqual" allowBlank="1" showInputMessage="1" showErrorMessage="1" error="Please reduce the text length" prompt="Maximum 500 characters (with spaces)" sqref="L42" xr:uid="{01C25648-5D57-4960-AE10-D28E6A51A417}">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zoomScale="85" zoomScaleNormal="85" workbookViewId="0">
      <selection activeCell="E29" sqref="E29:H29"/>
    </sheetView>
  </sheetViews>
  <sheetFormatPr defaultRowHeight="14.5" x14ac:dyDescent="0.35"/>
  <cols>
    <col min="2" max="2" width="16.54296875" bestFit="1" customWidth="1"/>
    <col min="4" max="4" width="21.7265625" customWidth="1"/>
    <col min="5" max="5" width="26" customWidth="1"/>
    <col min="6" max="6" width="16.26953125" customWidth="1"/>
    <col min="7" max="7" width="15.7265625" customWidth="1"/>
    <col min="8" max="8" width="16.7265625" customWidth="1"/>
    <col min="9" max="12" width="15.72656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23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23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15" customHeight="1" thickBot="1" x14ac:dyDescent="0.4">
      <c r="A7" s="2"/>
      <c r="B7" s="68"/>
      <c r="C7" s="68"/>
      <c r="D7" s="165" t="s">
        <v>162</v>
      </c>
      <c r="E7" s="166"/>
      <c r="F7" s="166"/>
      <c r="G7" s="166"/>
      <c r="H7" s="167"/>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15" customHeight="1" thickBot="1" x14ac:dyDescent="0.4">
      <c r="A8" s="2"/>
      <c r="B8" s="68"/>
      <c r="C8" s="68"/>
      <c r="D8" s="242" t="s">
        <v>187</v>
      </c>
      <c r="E8" s="243"/>
      <c r="F8" s="243"/>
      <c r="G8" s="243"/>
      <c r="H8" s="244"/>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57" t="s">
        <v>9</v>
      </c>
      <c r="F9" s="158"/>
      <c r="G9" s="158"/>
      <c r="H9" s="159"/>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Finland</v>
      </c>
      <c r="C10" s="67" t="str">
        <f>'Fishing gear-PoM'!E$8</f>
        <v>2023</v>
      </c>
      <c r="D10" s="39"/>
      <c r="E10" s="143"/>
      <c r="F10" s="144"/>
      <c r="G10" s="144"/>
      <c r="H10" s="16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Finland</v>
      </c>
      <c r="C11" s="67" t="str">
        <f>'Fishing gear-PoM'!E$8</f>
        <v>2023</v>
      </c>
      <c r="D11" s="39"/>
      <c r="E11" s="143"/>
      <c r="F11" s="144"/>
      <c r="G11" s="144"/>
      <c r="H11" s="16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Finland</v>
      </c>
      <c r="C12" s="67" t="str">
        <f>'Fishing gear-PoM'!E$8</f>
        <v>2023</v>
      </c>
      <c r="D12" s="39"/>
      <c r="E12" s="143"/>
      <c r="F12" s="144"/>
      <c r="G12" s="144"/>
      <c r="H12" s="16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Finland</v>
      </c>
      <c r="C13" s="67" t="str">
        <f>'Fishing gear-PoM'!E$8</f>
        <v>2023</v>
      </c>
      <c r="D13" s="39"/>
      <c r="E13" s="143"/>
      <c r="F13" s="144"/>
      <c r="G13" s="144"/>
      <c r="H13" s="16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 customHeight="1" thickBot="1" x14ac:dyDescent="0.4">
      <c r="A15" s="2"/>
      <c r="B15" s="68"/>
      <c r="C15" s="68"/>
      <c r="D15" s="242" t="s">
        <v>165</v>
      </c>
      <c r="E15" s="243"/>
      <c r="F15" s="243"/>
      <c r="G15" s="243"/>
      <c r="H15" s="244"/>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 customHeight="1" thickBot="1" x14ac:dyDescent="0.4">
      <c r="A16" s="2"/>
      <c r="B16" s="51" t="s">
        <v>47</v>
      </c>
      <c r="C16" s="51" t="s">
        <v>48</v>
      </c>
      <c r="D16" s="90" t="s">
        <v>166</v>
      </c>
      <c r="E16" s="90" t="s">
        <v>167</v>
      </c>
      <c r="F16" s="245" t="s">
        <v>168</v>
      </c>
      <c r="G16" s="246"/>
      <c r="H16" s="247"/>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Finland</v>
      </c>
      <c r="C17" s="67" t="str">
        <f>'Fishing gear-PoM'!E$8</f>
        <v>2023</v>
      </c>
      <c r="D17" s="39" t="s">
        <v>40</v>
      </c>
      <c r="E17" s="39"/>
      <c r="F17" s="143"/>
      <c r="G17" s="144"/>
      <c r="H17" s="16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Finland</v>
      </c>
      <c r="C18" s="67" t="str">
        <f>'Fishing gear-PoM'!E$8</f>
        <v>2023</v>
      </c>
      <c r="D18" s="39" t="s">
        <v>40</v>
      </c>
      <c r="E18" s="39"/>
      <c r="F18" s="143"/>
      <c r="G18" s="144"/>
      <c r="H18" s="163"/>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Finland</v>
      </c>
      <c r="C19" s="67" t="str">
        <f>'Fishing gear-PoM'!E$8</f>
        <v>2023</v>
      </c>
      <c r="D19" s="39" t="s">
        <v>40</v>
      </c>
      <c r="E19" s="39"/>
      <c r="F19" s="143"/>
      <c r="G19" s="144"/>
      <c r="H19" s="16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Finland</v>
      </c>
      <c r="C20" s="67" t="str">
        <f>'Fishing gear-PoM'!E$8</f>
        <v>2023</v>
      </c>
      <c r="D20" s="39" t="s">
        <v>40</v>
      </c>
      <c r="E20" s="39"/>
      <c r="F20" s="143"/>
      <c r="G20" s="144"/>
      <c r="H20" s="16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 customHeight="1" thickBot="1" x14ac:dyDescent="0.4">
      <c r="A22" s="2"/>
      <c r="B22" s="68"/>
      <c r="C22" s="68"/>
      <c r="D22" s="165" t="s">
        <v>169</v>
      </c>
      <c r="E22" s="166"/>
      <c r="F22" s="166"/>
      <c r="G22" s="166"/>
      <c r="H22" s="167"/>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 customHeight="1" thickBot="1" x14ac:dyDescent="0.4">
      <c r="A23" s="2"/>
      <c r="B23" s="68"/>
      <c r="C23" s="68"/>
      <c r="D23" s="149" t="s">
        <v>170</v>
      </c>
      <c r="E23" s="150"/>
      <c r="F23" s="150"/>
      <c r="G23" s="150"/>
      <c r="H23" s="234"/>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36" t="s">
        <v>9</v>
      </c>
      <c r="F24" s="237"/>
      <c r="G24" s="237"/>
      <c r="H24" s="238"/>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Finland</v>
      </c>
      <c r="C25" s="67" t="str">
        <f>'Fishing gear-PoM'!E$8</f>
        <v>2023</v>
      </c>
      <c r="D25" s="38" t="s">
        <v>262</v>
      </c>
      <c r="E25" s="239" t="s">
        <v>273</v>
      </c>
      <c r="F25" s="240"/>
      <c r="G25" s="240"/>
      <c r="H25" s="2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Finland</v>
      </c>
      <c r="C26" s="67" t="str">
        <f>'Fishing gear-PoM'!E$8</f>
        <v>2023</v>
      </c>
      <c r="D26" s="39"/>
      <c r="E26" s="143"/>
      <c r="F26" s="144"/>
      <c r="G26" s="144"/>
      <c r="H26" s="163"/>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Finland</v>
      </c>
      <c r="C27" s="67" t="str">
        <f>'Fishing gear-PoM'!E$8</f>
        <v>2023</v>
      </c>
      <c r="D27" s="39"/>
      <c r="E27" s="143"/>
      <c r="F27" s="144"/>
      <c r="G27" s="144"/>
      <c r="H27" s="163"/>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Finland</v>
      </c>
      <c r="C28" s="67" t="str">
        <f>'Fishing gear-PoM'!E$8</f>
        <v>2023</v>
      </c>
      <c r="D28" s="39"/>
      <c r="E28" s="143"/>
      <c r="F28" s="144"/>
      <c r="G28" s="144"/>
      <c r="H28" s="163"/>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Finland</v>
      </c>
      <c r="C29" s="67" t="str">
        <f>'Fishing gear-PoM'!E$8</f>
        <v>2023</v>
      </c>
      <c r="D29" s="39"/>
      <c r="E29" s="143"/>
      <c r="F29" s="144"/>
      <c r="G29" s="144"/>
      <c r="H29" s="16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Finland</v>
      </c>
      <c r="C30" s="67" t="str">
        <f>'Fishing gear-PoM'!E$8</f>
        <v>2023</v>
      </c>
      <c r="D30" s="39"/>
      <c r="E30" s="143"/>
      <c r="F30" s="144"/>
      <c r="G30" s="144"/>
      <c r="H30" s="16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65" t="s">
        <v>171</v>
      </c>
      <c r="E32" s="166"/>
      <c r="F32" s="166"/>
      <c r="G32" s="166"/>
      <c r="H32" s="167"/>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149" t="s">
        <v>172</v>
      </c>
      <c r="E33" s="150"/>
      <c r="F33" s="150"/>
      <c r="G33" s="150"/>
      <c r="H33" s="234"/>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57" t="s">
        <v>174</v>
      </c>
      <c r="F34" s="159"/>
      <c r="G34" s="157" t="s">
        <v>175</v>
      </c>
      <c r="H34" s="235"/>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Finland</v>
      </c>
      <c r="C35" s="67" t="str">
        <f>'Fishing gear-PoM'!E$8</f>
        <v>2023</v>
      </c>
      <c r="D35" s="78" t="s">
        <v>176</v>
      </c>
      <c r="E35" s="143" t="s">
        <v>40</v>
      </c>
      <c r="F35" s="145"/>
      <c r="G35" s="144"/>
      <c r="H35" s="16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Finland</v>
      </c>
      <c r="C36" s="67" t="str">
        <f>'Fishing gear-PoM'!E$8</f>
        <v>2023</v>
      </c>
      <c r="D36" s="78" t="s">
        <v>177</v>
      </c>
      <c r="E36" s="143" t="s">
        <v>40</v>
      </c>
      <c r="F36" s="145"/>
      <c r="G36" s="144"/>
      <c r="H36" s="163"/>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Finland</v>
      </c>
      <c r="C37" s="67" t="str">
        <f>'Fishing gear-PoM'!E$8</f>
        <v>2023</v>
      </c>
      <c r="D37" s="78" t="s">
        <v>178</v>
      </c>
      <c r="E37" s="143" t="s">
        <v>40</v>
      </c>
      <c r="F37" s="145"/>
      <c r="G37" s="144"/>
      <c r="H37" s="163"/>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46D8-0AC7-48C3-82DF-BC062A610C25}">
  <dimension ref="A2:I36"/>
  <sheetViews>
    <sheetView zoomScaleNormal="100" workbookViewId="0">
      <selection activeCell="F6" sqref="F6"/>
    </sheetView>
  </sheetViews>
  <sheetFormatPr defaultRowHeight="14.5" x14ac:dyDescent="0.35"/>
  <cols>
    <col min="1" max="1" width="19.1796875" customWidth="1"/>
    <col min="3" max="3" width="46.81640625" customWidth="1"/>
    <col min="4" max="4" width="26.54296875" customWidth="1"/>
    <col min="5" max="5" width="21.7265625" customWidth="1"/>
    <col min="6" max="6" width="24.81640625" customWidth="1"/>
    <col min="7" max="7" width="22.7265625" customWidth="1"/>
    <col min="8" max="8" width="21" customWidth="1"/>
    <col min="9" max="9" width="18.453125" customWidth="1"/>
    <col min="10" max="10" width="24.81640625" customWidth="1"/>
    <col min="11" max="11" width="20.26953125" customWidth="1"/>
  </cols>
  <sheetData>
    <row r="2" spans="1:9" ht="19" thickBot="1" x14ac:dyDescent="0.5">
      <c r="A2" s="255" t="s">
        <v>188</v>
      </c>
      <c r="B2" s="255"/>
      <c r="C2" s="255"/>
      <c r="D2" s="255"/>
      <c r="E2" s="255"/>
    </row>
    <row r="3" spans="1:9" x14ac:dyDescent="0.35">
      <c r="A3" s="16" t="s">
        <v>47</v>
      </c>
      <c r="B3" s="16" t="s">
        <v>48</v>
      </c>
      <c r="D3" t="s">
        <v>189</v>
      </c>
      <c r="E3" t="s">
        <v>190</v>
      </c>
    </row>
    <row r="4" spans="1:9" ht="29.5" thickBot="1" x14ac:dyDescent="0.4">
      <c r="A4" s="19" t="str">
        <f>'Fishing gear-PoM'!E$7</f>
        <v>Finland</v>
      </c>
      <c r="B4" s="19" t="str">
        <f>'Fishing gear-PoM'!E$8</f>
        <v>2023</v>
      </c>
      <c r="C4" s="8" t="s">
        <v>191</v>
      </c>
      <c r="D4" s="26">
        <f>'Fishing gear-PoM'!E13</f>
        <v>359.02</v>
      </c>
      <c r="E4" s="42">
        <f>SUM('Fishing gear-PoM'!E18, E29, E38)</f>
        <v>5</v>
      </c>
    </row>
    <row r="5" spans="1:9" ht="29.5" thickBot="1" x14ac:dyDescent="0.4">
      <c r="A5" s="19" t="str">
        <f>'Fishing gear-PoM'!E$7</f>
        <v>Finland</v>
      </c>
      <c r="B5" s="19" t="str">
        <f>'Fishing gear-PoM'!E$8</f>
        <v>2023</v>
      </c>
      <c r="C5" s="8" t="s">
        <v>192</v>
      </c>
      <c r="D5" s="26">
        <f>'Fishing gear-Collected'!E11</f>
        <v>0</v>
      </c>
      <c r="E5" s="42">
        <f>SUM('Fishing gear-Collected'!E16,E27,E36)</f>
        <v>2</v>
      </c>
    </row>
    <row r="7" spans="1:9" x14ac:dyDescent="0.35">
      <c r="A7" s="16" t="s">
        <v>236</v>
      </c>
      <c r="B7" t="str">
        <f>IF(COUNTIF('QC5,6,7-PoM'!E17:E20,"*")&gt;0, "Yes", "No")</f>
        <v>No</v>
      </c>
      <c r="C7" s="16" t="s">
        <v>237</v>
      </c>
      <c r="D7" t="str">
        <f>IF(COUNTIF('QC5,6,7-Collected'!E17:E20,"*")&gt;0, "Yes", "No")</f>
        <v>No</v>
      </c>
    </row>
    <row r="9" spans="1:9" ht="19" thickBot="1" x14ac:dyDescent="0.5">
      <c r="A9" s="255" t="s">
        <v>193</v>
      </c>
      <c r="B9" s="255"/>
      <c r="C9" s="255"/>
      <c r="D9" s="255"/>
      <c r="E9" s="255"/>
    </row>
    <row r="10" spans="1:9" s="22" customFormat="1" ht="16" thickBot="1" x14ac:dyDescent="0.4">
      <c r="A10" s="23" t="s">
        <v>194</v>
      </c>
      <c r="B10" s="24"/>
      <c r="C10" s="24"/>
      <c r="D10" s="24"/>
      <c r="E10" s="25"/>
      <c r="F10" s="21"/>
      <c r="G10" s="21"/>
      <c r="H10" s="21"/>
      <c r="I10" s="21"/>
    </row>
    <row r="11" spans="1:9" ht="29" x14ac:dyDescent="0.35">
      <c r="A11" s="260" t="s">
        <v>13</v>
      </c>
      <c r="B11" s="261"/>
      <c r="C11" s="262"/>
      <c r="D11" s="31" t="s">
        <v>195</v>
      </c>
      <c r="E11" s="32" t="s">
        <v>196</v>
      </c>
    </row>
    <row r="12" spans="1:9" ht="15" thickBot="1" x14ac:dyDescent="0.4">
      <c r="A12" s="256" t="s">
        <v>197</v>
      </c>
      <c r="B12" s="257"/>
      <c r="C12" s="257"/>
      <c r="D12" s="33">
        <f>COUNTA('QC1,2-PoM'!$E$9:$E$16)+COUNTBLANK('QC1,2-PoM'!$E$9:$E$16)</f>
        <v>8</v>
      </c>
      <c r="E12" s="34">
        <f>COUNTIF('QC1,2-PoM'!$E$9:$E$16, "*")</f>
        <v>4</v>
      </c>
    </row>
    <row r="13" spans="1:9" ht="15" thickBot="1" x14ac:dyDescent="0.4">
      <c r="A13" s="256" t="s">
        <v>98</v>
      </c>
      <c r="B13" s="257"/>
      <c r="C13" s="257"/>
      <c r="D13" s="33">
        <f>COUNTA('QC1,2-PoM'!$D$20)+COUNTBLANK('QC1,2-PoM'!$D$20)</f>
        <v>1</v>
      </c>
      <c r="E13" s="34">
        <f>COUNTIF('QC1,2-PoM'!$D$20,"*")</f>
        <v>1</v>
      </c>
    </row>
    <row r="14" spans="1:9" x14ac:dyDescent="0.35">
      <c r="A14" s="258" t="s">
        <v>15</v>
      </c>
      <c r="B14" s="259"/>
      <c r="C14" s="259"/>
      <c r="E14" s="28"/>
    </row>
    <row r="15" spans="1:9" ht="15" thickBot="1" x14ac:dyDescent="0.4">
      <c r="A15" s="256" t="s">
        <v>102</v>
      </c>
      <c r="B15" s="257"/>
      <c r="C15" s="257"/>
      <c r="D15" s="33">
        <f>COUNTA('QC3.1-PoM'!$E$11:$E$15)</f>
        <v>5</v>
      </c>
      <c r="E15" s="27">
        <f>COUNTIF('QC3.1-PoM'!$E$11:$E$15, "&lt;&gt;&lt; Please select &gt;")</f>
        <v>5</v>
      </c>
    </row>
    <row r="16" spans="1:9" x14ac:dyDescent="0.35">
      <c r="A16" s="258" t="s">
        <v>17</v>
      </c>
      <c r="B16" s="259"/>
      <c r="C16" s="259"/>
      <c r="E16" s="28"/>
    </row>
    <row r="17" spans="1:5" ht="15" thickBot="1" x14ac:dyDescent="0.4">
      <c r="A17" s="256" t="s">
        <v>117</v>
      </c>
      <c r="B17" s="257"/>
      <c r="C17" s="257"/>
      <c r="D17" s="33">
        <f>COUNTA('QC3.2-PoM'!$E$11)+COUNTBLANK('QC3.2-PoM'!$E$11)</f>
        <v>1</v>
      </c>
      <c r="E17" s="29">
        <f>COUNTIF('QC3.2-PoM'!$E$11,"*")</f>
        <v>1</v>
      </c>
    </row>
    <row r="18" spans="1:5" x14ac:dyDescent="0.35">
      <c r="A18" s="258" t="s">
        <v>19</v>
      </c>
      <c r="B18" s="259"/>
      <c r="C18" s="259"/>
      <c r="E18" s="28"/>
    </row>
    <row r="19" spans="1:5" ht="15" thickBot="1" x14ac:dyDescent="0.4">
      <c r="A19" s="256" t="s">
        <v>128</v>
      </c>
      <c r="B19" s="257"/>
      <c r="C19" s="257"/>
      <c r="D19" s="33">
        <f>COUNTA('QC4-PoM'!$D$11)+COUNTBLANK('QC4-PoM'!$D$11)</f>
        <v>1</v>
      </c>
      <c r="E19" s="29">
        <f>COUNTIF('QC4-PoM'!$D$11,"*")</f>
        <v>1</v>
      </c>
    </row>
    <row r="20" spans="1:5" ht="15" thickBot="1" x14ac:dyDescent="0.4">
      <c r="A20" s="256" t="s">
        <v>198</v>
      </c>
      <c r="B20" s="257"/>
      <c r="C20" s="257"/>
      <c r="D20" s="33">
        <f>COUNTA('QC4-PoM'!$E$50:$H$50)</f>
        <v>4</v>
      </c>
      <c r="E20" s="29">
        <f>COUNTIF('QC4-PoM'!$E$50:$H$50,"&lt;&gt;&lt; Please select &gt;")</f>
        <v>4</v>
      </c>
    </row>
    <row r="21" spans="1:5" ht="15" thickBot="1" x14ac:dyDescent="0.4">
      <c r="A21" s="258" t="s">
        <v>21</v>
      </c>
      <c r="B21" s="259"/>
      <c r="C21" s="259"/>
      <c r="E21" s="28"/>
    </row>
    <row r="22" spans="1:5" ht="15" thickBot="1" x14ac:dyDescent="0.4">
      <c r="A22" s="253" t="s">
        <v>199</v>
      </c>
      <c r="B22" s="254"/>
      <c r="C22" s="254"/>
      <c r="D22" s="35">
        <f>COUNTA('QC5,6,7-PoM'!$E$25)+COUNTBLANK('QC5,6,7-PoM'!$E$25)</f>
        <v>1</v>
      </c>
      <c r="E22" s="30">
        <f>COUNTIF('QC5,6,7-PoM'!$E$25,"*")</f>
        <v>1</v>
      </c>
    </row>
    <row r="23" spans="1:5" ht="15" thickBot="1" x14ac:dyDescent="0.4"/>
    <row r="24" spans="1:5" ht="16" thickBot="1" x14ac:dyDescent="0.4">
      <c r="A24" s="23" t="s">
        <v>200</v>
      </c>
      <c r="B24" s="24"/>
      <c r="C24" s="24"/>
      <c r="D24" s="24"/>
      <c r="E24" s="25"/>
    </row>
    <row r="25" spans="1:5" ht="34.5" customHeight="1" x14ac:dyDescent="0.35">
      <c r="A25" s="260" t="s">
        <v>23</v>
      </c>
      <c r="B25" s="261"/>
      <c r="C25" s="262"/>
      <c r="D25" s="31" t="s">
        <v>195</v>
      </c>
      <c r="E25" s="32" t="s">
        <v>196</v>
      </c>
    </row>
    <row r="26" spans="1:5" ht="15" thickBot="1" x14ac:dyDescent="0.4">
      <c r="A26" s="256" t="s">
        <v>197</v>
      </c>
      <c r="B26" s="257"/>
      <c r="C26" s="257"/>
      <c r="D26" s="33">
        <f>COUNTA('QC1,2-Collected'!$E$9:$E$16)+COUNTBLANK('QC1,2-Collected'!$E$9:$E$16)</f>
        <v>8</v>
      </c>
      <c r="E26" s="34">
        <f>COUNTIF('QC1,2-Collected'!$E$9:$E$16, "*")</f>
        <v>4</v>
      </c>
    </row>
    <row r="27" spans="1:5" ht="15" thickBot="1" x14ac:dyDescent="0.4">
      <c r="A27" s="256" t="s">
        <v>98</v>
      </c>
      <c r="B27" s="257"/>
      <c r="C27" s="257"/>
      <c r="D27" s="33">
        <f>COUNTA('QC1,2-Collected'!$D$20)+COUNTBLANK('QC1,2-Collected'!$D$20)</f>
        <v>1</v>
      </c>
      <c r="E27" s="34">
        <f>COUNTIF('QC1,2-Collected'!$D$20,"*")</f>
        <v>1</v>
      </c>
    </row>
    <row r="28" spans="1:5" x14ac:dyDescent="0.35">
      <c r="A28" s="258" t="s">
        <v>25</v>
      </c>
      <c r="B28" s="259"/>
      <c r="C28" s="259"/>
      <c r="E28" s="28"/>
    </row>
    <row r="29" spans="1:5" ht="15" thickBot="1" x14ac:dyDescent="0.4">
      <c r="A29" s="256" t="s">
        <v>102</v>
      </c>
      <c r="B29" s="257"/>
      <c r="C29" s="257"/>
      <c r="D29" s="33">
        <f>COUNTA('QC3.1-Collected'!$E$11:$E$15)</f>
        <v>5</v>
      </c>
      <c r="E29" s="27">
        <f>COUNTIF('QC3.1-Collected'!$E$11:$E$15, "&lt;&gt;&lt; Please select &gt;")</f>
        <v>5</v>
      </c>
    </row>
    <row r="30" spans="1:5" x14ac:dyDescent="0.35">
      <c r="A30" s="258" t="s">
        <v>27</v>
      </c>
      <c r="B30" s="259"/>
      <c r="C30" s="259"/>
      <c r="E30" s="28"/>
    </row>
    <row r="31" spans="1:5" ht="15" thickBot="1" x14ac:dyDescent="0.4">
      <c r="A31" s="256" t="s">
        <v>117</v>
      </c>
      <c r="B31" s="257"/>
      <c r="C31" s="257"/>
      <c r="D31" s="33">
        <f>COUNTA('QC3.2-Collected'!$E$11)+COUNTBLANK('QC3.2-Collected'!$E$11)</f>
        <v>1</v>
      </c>
      <c r="E31" s="29">
        <f>COUNTIF('QC3.2-Collected'!$E$11,"*")</f>
        <v>1</v>
      </c>
    </row>
    <row r="32" spans="1:5" x14ac:dyDescent="0.35">
      <c r="A32" s="258" t="s">
        <v>29</v>
      </c>
      <c r="B32" s="259"/>
      <c r="C32" s="259"/>
      <c r="E32" s="28"/>
    </row>
    <row r="33" spans="1:5" ht="15" thickBot="1" x14ac:dyDescent="0.4">
      <c r="A33" s="256" t="s">
        <v>128</v>
      </c>
      <c r="B33" s="257"/>
      <c r="C33" s="257"/>
      <c r="D33" s="33">
        <f>COUNTA('QC4-Collected'!$D$11)+COUNTBLANK('QC4-Collected'!$D$11)</f>
        <v>1</v>
      </c>
      <c r="E33" s="29">
        <f>COUNTIF('QC4-Collected'!$D$11,"*")</f>
        <v>0</v>
      </c>
    </row>
    <row r="34" spans="1:5" ht="15" thickBot="1" x14ac:dyDescent="0.4">
      <c r="A34" s="256" t="s">
        <v>198</v>
      </c>
      <c r="B34" s="257"/>
      <c r="C34" s="257"/>
      <c r="D34" s="33">
        <f>COUNTA('QC4-Collected'!$E$51:$H$51)</f>
        <v>4</v>
      </c>
      <c r="E34" s="29">
        <f>COUNTIF('QC4-Collected'!$E$51:$H$51,"&lt;&gt;&lt; Please select &gt;")</f>
        <v>4</v>
      </c>
    </row>
    <row r="35" spans="1:5" ht="15" thickBot="1" x14ac:dyDescent="0.4">
      <c r="A35" s="258" t="s">
        <v>31</v>
      </c>
      <c r="B35" s="259"/>
      <c r="C35" s="259"/>
      <c r="E35" s="28"/>
    </row>
    <row r="36" spans="1:5" ht="15" thickBot="1" x14ac:dyDescent="0.4">
      <c r="A36" s="253" t="s">
        <v>199</v>
      </c>
      <c r="B36" s="254"/>
      <c r="C36" s="254"/>
      <c r="D36" s="35">
        <f>COUNTA('QC5,6,7-Collected'!$E$25)+COUNTBLANK('QC5,6,7-Collected'!$E$25)</f>
        <v>1</v>
      </c>
      <c r="E36" s="30">
        <f>COUNTIF('QC5,6,7-Collected'!$E$25,"*")</f>
        <v>1</v>
      </c>
    </row>
  </sheetData>
  <mergeCells count="26">
    <mergeCell ref="A2:E2"/>
    <mergeCell ref="A32:C32"/>
    <mergeCell ref="A33:C33"/>
    <mergeCell ref="A34:C34"/>
    <mergeCell ref="A35:C35"/>
    <mergeCell ref="A17:C17"/>
    <mergeCell ref="A18:C18"/>
    <mergeCell ref="A19:C19"/>
    <mergeCell ref="A11:C11"/>
    <mergeCell ref="A25:C25"/>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5994-ED03-4357-948C-D863D42F80A4}">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26953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1F2B-F2C3-467A-B966-C9F9F69E4073}">
  <dimension ref="B1:E35"/>
  <sheetViews>
    <sheetView topLeftCell="A9" workbookViewId="0">
      <selection activeCell="K27" sqref="K27"/>
    </sheetView>
  </sheetViews>
  <sheetFormatPr defaultRowHeight="14.5" x14ac:dyDescent="0.35"/>
  <cols>
    <col min="5" max="5" width="47.26953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A3" sqref="A3"/>
    </sheetView>
  </sheetViews>
  <sheetFormatPr defaultRowHeight="14.5" x14ac:dyDescent="0.35"/>
  <cols>
    <col min="1" max="1" width="19" customWidth="1"/>
    <col min="2" max="2" width="18.26953125" customWidth="1"/>
    <col min="3" max="3" width="22" customWidth="1"/>
    <col min="4" max="4" width="21.26953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d2c86073-d20c-4242-97f1-555d65605501" ContentTypeId="0x01010040485BB5EA91409BADF540D1B0254D3304" PreviousValue="true"/>
</file>

<file path=customXml/item4.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 ds:uri="a90a8554-5475-4609-9feb-2f024996965b"/>
  </ds:schemaRefs>
</ds:datastoreItem>
</file>

<file path=customXml/itemProps2.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3.xml><?xml version="1.0" encoding="utf-8"?>
<ds:datastoreItem xmlns:ds="http://schemas.openxmlformats.org/officeDocument/2006/customXml" ds:itemID="{C8EF1CB0-2F51-46BA-A644-AB54D75A700C}">
  <ds:schemaRefs>
    <ds:schemaRef ds:uri="Microsoft.SharePoint.Taxonomy.ContentTypeSync"/>
  </ds:schemaRefs>
</ds:datastoreItem>
</file>

<file path=customXml/itemProps4.xml><?xml version="1.0" encoding="utf-8"?>
<ds:datastoreItem xmlns:ds="http://schemas.openxmlformats.org/officeDocument/2006/customXml" ds:itemID="{34BDE75D-05E2-4243-8E93-E71E2FC72D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2026-04-14T12:23:49Z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Kohdepaikkakunnat">
    <vt:lpwstr/>
  </property>
  <property fmtid="{D5CDD505-2E9C-101B-9397-08002B2CF9AE}" pid="12" name="Laatijaorganisaatio">
    <vt:lpwstr/>
  </property>
  <property fmtid="{D5CDD505-2E9C-101B-9397-08002B2CF9AE}" pid="13" name="Sis_x00e4_lt_x00f6_aihe">
    <vt:lpwstr/>
  </property>
  <property fmtid="{D5CDD505-2E9C-101B-9397-08002B2CF9AE}" pid="14" name="Kohdevirastot">
    <vt:lpwstr/>
  </property>
  <property fmtid="{D5CDD505-2E9C-101B-9397-08002B2CF9AE}" pid="15" name="lcf76f155ced4ddcb4097134ff3c332f">
    <vt:lpwstr/>
  </property>
  <property fmtid="{D5CDD505-2E9C-101B-9397-08002B2CF9AE}" pid="16" name="Sisältöaihe">
    <vt:lpwstr/>
  </property>
</Properties>
</file>